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Shared\LIVE PROJECTS\W1444 - Sacred Heart Clonakilty Enabling Works 2\T - TENDER\T1 - Tender Prep\T1.4 - QS Prep File\3. Vol C - BOQ\Cubit, Excel, Buildsoft\"/>
    </mc:Choice>
  </mc:AlternateContent>
  <xr:revisionPtr revIDLastSave="0" documentId="13_ncr:1_{A6C464CE-0FFC-4793-ABA4-1090509264B2}" xr6:coauthVersionLast="47" xr6:coauthVersionMax="47" xr10:uidLastSave="{00000000-0000-0000-0000-000000000000}"/>
  <bookViews>
    <workbookView xWindow="-135" yWindow="1800" windowWidth="17280" windowHeight="11955" xr2:uid="{00000000-000D-0000-FFFF-FFFF00000000}"/>
  </bookViews>
  <sheets>
    <sheet name="PHASE 2" sheetId="2" r:id="rId1"/>
    <sheet name="Trade Summary" sheetId="3" r:id="rId2"/>
  </sheets>
  <definedNames>
    <definedName name="_xlnm._FilterDatabase" localSheetId="0" hidden="1">'PHASE 2'!$C$1:$C$279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7" i="2" l="1"/>
  <c r="F277" i="2" s="1"/>
  <c r="C273" i="2"/>
  <c r="F273" i="2" s="1"/>
  <c r="D7" i="3" s="1"/>
  <c r="C267" i="2"/>
  <c r="F267" i="2" s="1"/>
  <c r="C266" i="2"/>
  <c r="F266" i="2" s="1"/>
  <c r="C264" i="2"/>
  <c r="F264" i="2" s="1"/>
  <c r="C263" i="2"/>
  <c r="F263" i="2" s="1"/>
  <c r="C262" i="2"/>
  <c r="F262" i="2" s="1"/>
  <c r="C261" i="2"/>
  <c r="F261" i="2" s="1"/>
  <c r="C257" i="2"/>
  <c r="F257" i="2" s="1"/>
  <c r="C253" i="2"/>
  <c r="F253" i="2" s="1"/>
  <c r="C251" i="2"/>
  <c r="F251" i="2" s="1"/>
  <c r="C250" i="2"/>
  <c r="F250" i="2" s="1"/>
  <c r="C246" i="2"/>
  <c r="F246" i="2" s="1"/>
  <c r="C245" i="2"/>
  <c r="F245" i="2" s="1"/>
  <c r="C235" i="2"/>
  <c r="F235" i="2" s="1"/>
  <c r="C232" i="2"/>
  <c r="F232" i="2" s="1"/>
  <c r="C229" i="2"/>
  <c r="F229" i="2" s="1"/>
  <c r="C226" i="2"/>
  <c r="F226" i="2" s="1"/>
  <c r="C223" i="2"/>
  <c r="F223" i="2" s="1"/>
  <c r="C222" i="2"/>
  <c r="F222" i="2" s="1"/>
  <c r="C219" i="2"/>
  <c r="F219" i="2" s="1"/>
  <c r="C216" i="2"/>
  <c r="F216" i="2" s="1"/>
  <c r="C213" i="2"/>
  <c r="F213" i="2" s="1"/>
  <c r="C210" i="2"/>
  <c r="F210" i="2" s="1"/>
  <c r="C208" i="2"/>
  <c r="F208" i="2" s="1"/>
  <c r="C202" i="2"/>
  <c r="F202" i="2" s="1"/>
  <c r="C196" i="2"/>
  <c r="F196" i="2" s="1"/>
  <c r="C195" i="2"/>
  <c r="F195" i="2" s="1"/>
  <c r="C191" i="2"/>
  <c r="F191" i="2" s="1"/>
  <c r="C187" i="2"/>
  <c r="F187" i="2" s="1"/>
  <c r="C186" i="2"/>
  <c r="F186" i="2" s="1"/>
  <c r="C185" i="2"/>
  <c r="F185" i="2" s="1"/>
  <c r="C182" i="2"/>
  <c r="F182" i="2" s="1"/>
  <c r="C181" i="2"/>
  <c r="F181" i="2" s="1"/>
  <c r="C175" i="2"/>
  <c r="F175" i="2" s="1"/>
  <c r="C172" i="2"/>
  <c r="F172" i="2" s="1"/>
  <c r="C169" i="2"/>
  <c r="F169" i="2" s="1"/>
  <c r="C166" i="2"/>
  <c r="F166" i="2" s="1"/>
  <c r="C163" i="2"/>
  <c r="F163" i="2" s="1"/>
  <c r="C160" i="2"/>
  <c r="F160" i="2" s="1"/>
  <c r="C157" i="2"/>
  <c r="F157" i="2" s="1"/>
  <c r="C154" i="2"/>
  <c r="F154" i="2" s="1"/>
  <c r="C151" i="2"/>
  <c r="F151" i="2" s="1"/>
  <c r="C148" i="2"/>
  <c r="F148" i="2" s="1"/>
  <c r="C146" i="2"/>
  <c r="F146" i="2" s="1"/>
  <c r="C140" i="2"/>
  <c r="F140" i="2" s="1"/>
  <c r="C138" i="2"/>
  <c r="F138" i="2" s="1"/>
  <c r="C136" i="2"/>
  <c r="F136" i="2" s="1"/>
  <c r="C132" i="2"/>
  <c r="F132" i="2" s="1"/>
  <c r="C129" i="2"/>
  <c r="F129" i="2" s="1"/>
  <c r="C125" i="2"/>
  <c r="F125" i="2" s="1"/>
  <c r="C123" i="2"/>
  <c r="F123" i="2" s="1"/>
  <c r="C121" i="2"/>
  <c r="F121" i="2" s="1"/>
  <c r="C118" i="2"/>
  <c r="F118" i="2" s="1"/>
  <c r="C114" i="2"/>
  <c r="F114" i="2" s="1"/>
  <c r="C111" i="2"/>
  <c r="F111" i="2" s="1"/>
  <c r="C108" i="2"/>
  <c r="F108" i="2" s="1"/>
  <c r="C105" i="2"/>
  <c r="F105" i="2" s="1"/>
  <c r="C103" i="2"/>
  <c r="F103" i="2" s="1"/>
  <c r="C100" i="2"/>
  <c r="F100" i="2" s="1"/>
  <c r="C97" i="2"/>
  <c r="F97" i="2" s="1"/>
  <c r="C96" i="2"/>
  <c r="F96" i="2" s="1"/>
  <c r="C94" i="2"/>
  <c r="F94" i="2" s="1"/>
  <c r="C90" i="2"/>
  <c r="F90" i="2" s="1"/>
  <c r="C89" i="2"/>
  <c r="F89" i="2" s="1"/>
  <c r="C88" i="2"/>
  <c r="F88" i="2" s="1"/>
  <c r="C87" i="2"/>
  <c r="F87" i="2" s="1"/>
  <c r="C85" i="2"/>
  <c r="F85" i="2" s="1"/>
  <c r="C84" i="2"/>
  <c r="F84" i="2" s="1"/>
  <c r="C83" i="2"/>
  <c r="F83" i="2" s="1"/>
  <c r="C77" i="2"/>
  <c r="F77" i="2" s="1"/>
  <c r="C76" i="2"/>
  <c r="F76" i="2" s="1"/>
  <c r="C75" i="2"/>
  <c r="F75" i="2" s="1"/>
  <c r="C73" i="2"/>
  <c r="F73" i="2" s="1"/>
  <c r="C72" i="2"/>
  <c r="F72" i="2" s="1"/>
  <c r="C71" i="2"/>
  <c r="F71" i="2" s="1"/>
  <c r="C68" i="2"/>
  <c r="F68" i="2" s="1"/>
  <c r="C67" i="2"/>
  <c r="F67" i="2" s="1"/>
  <c r="C66" i="2"/>
  <c r="F66" i="2" s="1"/>
  <c r="C65" i="2"/>
  <c r="F65" i="2" s="1"/>
  <c r="C64" i="2"/>
  <c r="F64" i="2" s="1"/>
  <c r="C59" i="2"/>
  <c r="F59" i="2" s="1"/>
  <c r="C57" i="2"/>
  <c r="F57" i="2" s="1"/>
  <c r="C56" i="2"/>
  <c r="F56" i="2" s="1"/>
  <c r="C54" i="2"/>
  <c r="F54" i="2" s="1"/>
  <c r="C53" i="2"/>
  <c r="F53" i="2" s="1"/>
  <c r="C52" i="2"/>
  <c r="F52" i="2" s="1"/>
  <c r="C50" i="2"/>
  <c r="F50" i="2" s="1"/>
  <c r="C49" i="2"/>
  <c r="F49" i="2" s="1"/>
  <c r="C47" i="2"/>
  <c r="F47" i="2" s="1"/>
  <c r="C37" i="2"/>
  <c r="F37" i="2" s="1"/>
  <c r="C36" i="2"/>
  <c r="F36" i="2" s="1"/>
  <c r="C33" i="2"/>
  <c r="F33" i="2" s="1"/>
  <c r="C32" i="2"/>
  <c r="F32" i="2" s="1"/>
  <c r="C31" i="2"/>
  <c r="F31" i="2" s="1"/>
  <c r="C30" i="2"/>
  <c r="F30" i="2" s="1"/>
  <c r="C29" i="2"/>
  <c r="F29" i="2" s="1"/>
  <c r="C24" i="2"/>
  <c r="F24" i="2" s="1"/>
  <c r="C23" i="2"/>
  <c r="F23" i="2" s="1"/>
  <c r="C22" i="2"/>
  <c r="F22" i="2" s="1"/>
  <c r="C21" i="2"/>
  <c r="F21" i="2" s="1"/>
  <c r="D6" i="3" l="1"/>
  <c r="D2" i="3"/>
  <c r="D4" i="3"/>
  <c r="D5" i="3"/>
  <c r="D3" i="3"/>
  <c r="F279" i="2"/>
  <c r="D8" i="3" l="1"/>
</calcChain>
</file>

<file path=xl/sharedStrings.xml><?xml version="1.0" encoding="utf-8"?>
<sst xmlns="http://schemas.openxmlformats.org/spreadsheetml/2006/main" count="468" uniqueCount="273">
  <si>
    <t>Bill Ref.</t>
  </si>
  <si>
    <t>Description</t>
  </si>
  <si>
    <t>Quantity</t>
  </si>
  <si>
    <t>Unit</t>
  </si>
  <si>
    <t>Rate</t>
  </si>
  <si>
    <t>Total</t>
  </si>
  <si>
    <t>(--) DEMOLITION AND ALTERATIONS</t>
  </si>
  <si>
    <t>IMPORTANT PHASING NOTE</t>
  </si>
  <si>
    <t>Notes:</t>
  </si>
  <si>
    <t>As stated in the preliminary section "Project Description": The Contractor must refer to the Architect's Phasing Drawing for detailed phasing information, including but not limited to working areas and the sequence of work in each phase. The Contractor must refer to the Form of Tender (FoT) for the specific details regarding substantial completion. All prices in the Pricing Document must fully incorporate the phasing and sequence requirements accordingly.</t>
  </si>
  <si>
    <t>note</t>
  </si>
  <si>
    <t>GENERALLY</t>
  </si>
  <si>
    <t>Notes</t>
  </si>
  <si>
    <t>64A</t>
  </si>
  <si>
    <t>the Contractor is required to visit the site and ascertain the nature of work involved in this section</t>
  </si>
  <si>
    <t>64B</t>
  </si>
  <si>
    <t>the Contractor is required to complete all demolition works in accordance with latest version of the BS 6187 code of practice (published 10 days before the tender return date)</t>
  </si>
  <si>
    <t>64C</t>
  </si>
  <si>
    <t>the Contractor must include for getting out, basketing out if necessary, filling onto lorries, removing from site and disposal by Contractor to an accredited tip site, including payment of any fees</t>
  </si>
  <si>
    <t>64D</t>
  </si>
  <si>
    <t>the Contractor to apply protective covering to all areas where existing surfaces are to be maintained</t>
  </si>
  <si>
    <t>64E</t>
  </si>
  <si>
    <t>the Contractor is to include for all environmental controls (dust, noise and vibration monitoring) as outlined in the Preliminaries section of this document and the Works Requirements</t>
  </si>
  <si>
    <t>64F</t>
  </si>
  <si>
    <t>the Contractor is to include in his tender for all costs associated with working to existing structure, finishes, fittings and services should be included within the rates</t>
  </si>
  <si>
    <t>64G</t>
  </si>
  <si>
    <t>the Contractor is to include in his tender for all costs associated with making good at wall, floor and ceiling junctions where existing walls, partitions and finishes are removed as required</t>
  </si>
  <si>
    <t>64H</t>
  </si>
  <si>
    <t>the Contractor is to include in his tender for all costs associated with preparing remaining structures for new structures and finishes where existing walls, partitions and cladding are removed as required</t>
  </si>
  <si>
    <t>64J</t>
  </si>
  <si>
    <t>the Contractor is to include in his tender for all costs associated with providing temporary weathering where forming new openings in existing envelope</t>
  </si>
  <si>
    <t>64K</t>
  </si>
  <si>
    <t>the Contractor should note that the execution of the works is to be concluded within an existing building as set on the drawings; the Contractor shall make allowance in his rates for completing all the works described below within the existing building</t>
  </si>
  <si>
    <t>65A</t>
  </si>
  <si>
    <t>the Contractor is required to make himself aware of the presence and location of all existing services on site, identify their locations &amp; mark them appropriately; all necessary precautions must be made to avoid interference or damage to these services during the execution of the works; the Contractor shall make due allowance in his rates for working in and around and maintaining live these services as necessary; any damage caused shall be made good at the Contractors own expense</t>
  </si>
  <si>
    <t>DEMOLITION &amp; ALTERATIONS: Demolition</t>
  </si>
  <si>
    <t>Temporary protections and final cleaning</t>
  </si>
  <si>
    <t>Allow for the provision, installation, maintenance, and subsequent removal of all necessary temporary protective coverings, dust barriers, and hoardings to completely safeguard the existing canteen, classrooms, library facilities, and all associated fixtures, fittings, and finishes against damage, dust, and debris arising from the works</t>
  </si>
  <si>
    <t>Item</t>
  </si>
  <si>
    <t>66B</t>
  </si>
  <si>
    <t>Extra over for protection of existing floor finishes in areas where new pad foundations/ columns are to be installed; protect the existing tile/ floorboards; including initial cleaning, removal of loose debris, laying breathable non-woven geotextile fleece separation layer, and installing 18mm rigid plywood sheets with taped joints as load distribution layer; to ground floor Art Room approx. 60m2</t>
  </si>
  <si>
    <t>Extra over for protection of existing floor finishes in areas where new pad foundations/ columns are to be installed; protect the existing tile/ floorboards; including initial cleaning, removal of loose debris, laying breathable non-woven geotextile fleece separation layer, and installing 18mm rigid plywood sheets with taped joints as load distribution layer; to ground floor Canteen approx. 70m2</t>
  </si>
  <si>
    <t>Include for the continuous monitoring of sealed areas, the protection of existing floor finishes along transit routes, and the execution of a comprehensive, professional deep clean and sanitisation of all affected facilities and access corridors prior to the commencement of the new school term, leaving the premises fully operational and pristine</t>
  </si>
  <si>
    <t>REPLACEMENT OF TIMBER LINTEL</t>
  </si>
  <si>
    <t>DEMOLITION &amp; ALTERATIONS: Alterations</t>
  </si>
  <si>
    <t>New precast concrete lintels to replace existing timber lintels; install temporary needling and propping above existing lintel; stripping back plaster and finishes; carefully remove existing timber lintels; replace with new 150 x 100mm precast concrete lintel to suit existing wall thickness, with minimum 200mm bearing ends; dry pack between top of new lintel and existing stone masonry brick course with 3:1 sand:cement dry pack; execute all work with existing window or door frame remaining in situ within the structural opening; include temporary support, protection, reinstatement and making good all disturbed stoneworks/finishes to match existing; refer to Engineer's Drawing Nr. 1101, 1111 &amp; 1121 for Lintel Ref: L and Drawing Nr. 5000 'Replacement of Existing Lintels' for details</t>
  </si>
  <si>
    <t>Lintels</t>
  </si>
  <si>
    <t>150 x 100mm; approx 1600mm long; to external doors</t>
  </si>
  <si>
    <t>nr</t>
  </si>
  <si>
    <t>150 x 100mm; approx 1700mm long; to external windows</t>
  </si>
  <si>
    <t>150 x 100mm; approx 1800mm long; to external windows</t>
  </si>
  <si>
    <t>150 x 100mm; approx 1900mm long; to external windows</t>
  </si>
  <si>
    <t>150 x 100mm; approx 2100mm long; to external windows</t>
  </si>
  <si>
    <t>New steel lintels to replace existing timber lintels; install temporary needling and propping above existing lintel; stripping back plaster and finishes; carefully remove existing timber lintels; replace with new 203 x 203 x 60 UC galvanised structural steel lintel to suit existing wall thickness, with minimum 225mm bearing ends; dry pack between top of steel flange and existing masonry with 3:1 sand:cement dry pack; execute all work with existing window or door frame remaining in situ within the structural opening; include temporary support, protection, reinstatement and making good all disturbed stoneworks/finishes to match existing; refer to Engineer Drawing Nr. 1111 for Lintel Ref: SBL</t>
  </si>
  <si>
    <t>203 x 203 x 60 UC; approx 1700mm long; to external windows</t>
  </si>
  <si>
    <t>Extra over for 440 x 215 x 215mm concrete bearing pad; including forming pads within existing limestone walls including all associated breaking out, working space, saw cutting, disposal of surplus materials and making good existing walls upon completion; re-instatement to surrounding area upon completion; as per Engineers Drawing No. 1111</t>
  </si>
  <si>
    <t>SPECIALIST DRY ROT TREATMENT &amp; PRESERVATION WORKS</t>
  </si>
  <si>
    <t>DEMOLITION &amp; ALTERATIONS: Treatment/Repairs</t>
  </si>
  <si>
    <t>Appointment of Specialist Timber Decay Sub-Contractor</t>
  </si>
  <si>
    <t>1C</t>
  </si>
  <si>
    <t>Due to the complexity of the fungal decay, all timber decay investigation, sterilisation, treatment, and advisory services shall be carried out by a qualified specialist timber decay contractor. The specialist must demonstrate a proven past experiences in managing dry rot (Serpula lacrymans) within historic, conservation-grade, protected structures and occupied buildings.</t>
  </si>
  <si>
    <t>1D</t>
  </si>
  <si>
    <t>The specialist shall advise on treatment methodologies, work sequencing, environmental controls, timber retention strategies, and structural repairs, including managing concealed contamination exposed during enabling works. They shall attend the site periodically and at critical stages to review exposed timber, direct sterilisation, and maintain treatment records.</t>
  </si>
  <si>
    <t>1E</t>
  </si>
  <si>
    <t>The appointed specialist must have appropriate professional and technical expertise available throughout the contract period, to ensure fungal decay risks associated with the Enabling Works are handled professionally and minimise the risk of unnecessary removal of historic building fabric.</t>
  </si>
  <si>
    <t>All stripping; handling; isolation; and chemical containment works within the designated dry rot zones must be executed by an approved, certified specialist decay sub-contractor registered with a recognised trade body; the Contractor must submit comprehensive evidence of the specialist's qualifications; project experience; and professional insurances to the ER prior to appointment; all works must be executed in strict accordance with the statutory guidelines for historic protected structures; Architect's Drawings Nr. 100, 101 and 102</t>
  </si>
  <si>
    <t>Generally</t>
  </si>
  <si>
    <t>Provide for the complete appointment; mobilisation; and continuous management of the specialist timber decay sub-contractor; to include for all specialised advisory services; work sequencing coordination; environmental controls; timber retention strategy mapping; and periodic site attendance at critical stages to review exposed structural fabrics and direct operations</t>
  </si>
  <si>
    <t>Containment and Isolation barriers</t>
  </si>
  <si>
    <t>1H</t>
  </si>
  <si>
    <t>Localised physical isolation works, including the application of localised surface containment wraps to infected stone and brickwork faces to prevent spore cross-contamination during re-roofing</t>
  </si>
  <si>
    <t>m2</t>
  </si>
  <si>
    <t>2A</t>
  </si>
  <si>
    <t>Localised surface fungicidal sterilization to the margins of the known outbreak zone on stone walls and brickwork to establish a "containment perimeter"</t>
  </si>
  <si>
    <t>Removal of existing contaminated element</t>
  </si>
  <si>
    <t>2C</t>
  </si>
  <si>
    <t>Carefully hack off and remove all internal plaster down to the bare masonry substrate on all designated walls; rate to include for removing all mechanical fixings; nails; and embedded debris; localized dust protection screens; bagging; and safe disposal of all contaminated plaster debris off-site to a licensed facility; allow for an adequate drying out period following removal; note that existing cornicing is to be retained in-situ along with a continuous band of existing wall plaster extending 225mm above and 225mm below the cornice line</t>
  </si>
  <si>
    <t>2D</t>
  </si>
  <si>
    <t>Clean down; wire-brush; and de-dust 100% of the exposed stone walls and brickwork faces following plaster removal to expose joints and allow the ER to inspect and map the exact footprint of the dry rot outbreak</t>
  </si>
  <si>
    <t>2E</t>
  </si>
  <si>
    <t>Extra over the main plaster removal item for hacking back plaster at windows or doors reveals to internal and external wall openings</t>
  </si>
  <si>
    <t>m</t>
  </si>
  <si>
    <t>Fungicidal treatment to existing structures; Building 4</t>
  </si>
  <si>
    <t>3D</t>
  </si>
  <si>
    <t>Apply specialised fungicidal surface sterilisation to exposed stone walls, brickwork faces, and parapet internal masonry cores</t>
  </si>
  <si>
    <t>4D</t>
  </si>
  <si>
    <t>Provide complete specialised fungicidal sterilisation and chemical pocket treatment to all exposed masonry surfaces; structural stone cavities; and surrounding timber junctions within opened-up lintel zones immediately following the removal of existing decayed timber lintels; to be executed prior to the installation of replacement precast concrete or structural steel lintels measured separately elsewhere; application by an approved specialist contractor to completely eradicate active dry rot strands or fungal spores; allow pocket to dry thoroughly</t>
  </si>
  <si>
    <t>Hazardous waste disposal; dry-rot contaminated material</t>
  </si>
  <si>
    <t>4E</t>
  </si>
  <si>
    <t>Hazardous waste disposal management; carefully dismantle; bag; and remove all infected timber sections; plaster debris; contaminated soil; and organic dry rot mass from the building interior; manage in strict accordance with the hazardous waste regulations and environmental protection guidelines; ensure all contaminated materials are segregated immediately on site; loaded into dedicated sealed skips; and carted away to an approved licensed waste management facility to prevent the spread of dormant fungal spores across the site; rate to include for all local authority tipping fees and environmental disposal levies</t>
  </si>
  <si>
    <t>EXISTING FIRE ALARM/ EMERGENCY LIGHT</t>
  </si>
  <si>
    <t>Relocation of existing emergency lighting; carefully disconnect and remove existing ceiling-mounted emergency lighting luminaries and illuminated exit signs from existing timber ceiling/joist; set aside for repair and re-use; provide all necessary modifications, wiring extensions, and surface containment to relocate the removed emergency lighting onto adjacent walls at high level; testing and recommissioning of all relocated emergency lighting to comply with IS 3217; all as per Service Engineer's Drawings Nr. E-102-1 and the Electrical Specifications</t>
  </si>
  <si>
    <t>Fittings and Fixtures - Internal; to second floor</t>
  </si>
  <si>
    <t>recessed OptiLens open plan LED emergency light fitting; product ref: OPNM3/LED/OP (Ref: E1)</t>
  </si>
  <si>
    <t>recessed OptiLens escape route LED emergency light fitting; product ref: OLNM3/LED/ES (Ref: E2)</t>
  </si>
  <si>
    <t>surface mounted OptiLens escape route LED emergency light fitting; product ref: OLNM3/LED/3W/ES/SM (Ref: E4)</t>
  </si>
  <si>
    <t>Fusion or equivalent; standard ceiling/suspended LED exit sign; maintained; complete with down arrow directional legend; Ref: Ex1</t>
  </si>
  <si>
    <t>Fusion or equivalent; standard ceiling/suspended LED exit sign; maintained; complete with double sided directional legends; Ref: Ex4</t>
  </si>
  <si>
    <t>Relocation of existing fire alarm; carefully disconnect and remove existing ceiling/wall-mounted fire alarm from existing timber ceiling/joist and masonry walls; set aside for repair and re-use; provide all necessary modifications, loop cabling extensions, and surface containment to relocate the removed fire alarm onto adjacent walls at high level; testing and recommissioning of all relocated fire alarm to comply with IS 3218 and IS EN 54; all as per Service Engineer's Drawings Nr. E-302-1 &amp; E-303 and the Electrical Specifications</t>
  </si>
  <si>
    <t>smoke detector</t>
  </si>
  <si>
    <t>smoke detector with sounder base</t>
  </si>
  <si>
    <t>manual call point</t>
  </si>
  <si>
    <t>Fittings and Fixtures - Internal; to attic</t>
  </si>
  <si>
    <t>(19) SUBSTRUCTURES</t>
  </si>
  <si>
    <t>Removing; disposal off site to accredited tip; making good any work disturbed</t>
  </si>
  <si>
    <t>Finishes - Internal</t>
  </si>
  <si>
    <t>24F</t>
  </si>
  <si>
    <t>carefully break up, lift, and remove existing concrete floor slab, sub-base, and associated screed/beds where works to take place to floors; to facilitate Pad Foundations installation on ground floor; include for cutting back mesh or reinforcement; separating materials; disposal of all debris off-site to accredited tip; preparing ground surface for subsequent works</t>
  </si>
  <si>
    <t>carefully hack up; lift; and remove existing floor tiles from canteen area; include for scraping off residual adhesive; bedding mortar; or screed to expose clean concrete base structural slab; include for disposal of all debris off-site; prepare floor surface for subsequent works</t>
  </si>
  <si>
    <t>Carefully hack up, lift, and remove existing vinyl floor finish from artroom area; include for scraping off residual adhesive, bedding mortar, or screed to expose clean concrete base structural slab; include for disposal of all debris off-site; prepare floor surface for subsequent works</t>
  </si>
  <si>
    <t>Reinstatement of concrete floor slab; after completion of newly installed pad foundation</t>
  </si>
  <si>
    <t>Reinstating concrete floor slab over newly installed pad foundations to match existing floor profile and thickness; comprising compacted hardcore bed, sand blinding, 1200 gauge polythene damp-proof membrane with fully taped joints, and minimum 150mm thick structural concrete grade C25/30; including supplying and installing one layer of A252 steel mesh reinforcement; dowelling into existing concrete slab edges with 12mm diameter high-tensile steel dowel bars at 300mm centers epoxy-grouted into drilled holes; trowel finishing concrete surface smooth to receive subsequent floor finishes; cutting back and making good all disturbed areas</t>
  </si>
  <si>
    <t>Supplying, applying, and laying polymer-modified cementitious leveling screed or sand-cement bedding mortar over reinstated floor area; minimum 50mm thickness to match existing floor levels precisely; including preparing existing and new concrete base surfaces, applying high-bond acrylic primer, and finishing smooth to accept canteen floor tiling;</t>
  </si>
  <si>
    <t>Supplying and laying floor tiles to match existing canteen floor tiles in material, size, color, texture, and slip-resistance rating; laid on prepared screed or bedding mortar with flexible, high-bond cementitious tile adhesive; including matching grout joints fully pointed with water-resistant and anti-bacterial grout; making good all junctions with existing undisturbed tiling; cutting, wasting, and sealing edges; cleaning down surfaces on completion</t>
  </si>
  <si>
    <t>Supplying and laying safety vinyl flooring to match existing artroom floor vinyl in material, thickness, color, texture, and slip-resistance rating; laid on prepared screed or bedding mortar with high-bond acrylic adhesive; including hot-welded matching joints; making good all junctions with existing undisturbed flooring; cutting, wasting, and sealing edges; cleaning down surfaces on completion</t>
  </si>
  <si>
    <t>EXCAVATION AND EARTHWORKS: Excavation</t>
  </si>
  <si>
    <t>Excavation</t>
  </si>
  <si>
    <t>Isolated pits (2nr)</t>
  </si>
  <si>
    <t>depth ≤2.00m</t>
  </si>
  <si>
    <t>m3</t>
  </si>
  <si>
    <t>Extra on excavation items for</t>
  </si>
  <si>
    <t>being next to existing building</t>
  </si>
  <si>
    <t>excavation in a confined space within the footprint of the existing building; Contractor should make provision for any additional cost associated with excavating within this space due to access/exit restrictions for labour, plant and material including hand excavation, basket out etc.</t>
  </si>
  <si>
    <t>Working space; additional excavation; include for all necessary earthwork support to face of excavation as required; backfilling with granular material in accordance with SR 21: 2014 Annex E</t>
  </si>
  <si>
    <t>Disposal</t>
  </si>
  <si>
    <t>Water</t>
  </si>
  <si>
    <t>35/9D</t>
  </si>
  <si>
    <t>surface</t>
  </si>
  <si>
    <t>Excavated material</t>
  </si>
  <si>
    <t>35/9E</t>
  </si>
  <si>
    <t>off site</t>
  </si>
  <si>
    <t>Filling; compacted granular fill material, T0 structural stone 0/125mm, as per SR 21: 2014 Annex E, approved and certified; laid and compacted in 225mm layers; all in accordance with Engineer's Specifications</t>
  </si>
  <si>
    <t>To excavations</t>
  </si>
  <si>
    <t>average thickness &gt;250mm</t>
  </si>
  <si>
    <t>Filling; compacted granular fill material, T1 structural crushed gravel 0/40mm, as per SR 21: 2014 Annex E, approved and certified; laid and compacted in 225mm layers; all in accordance with Engineer's Specifications</t>
  </si>
  <si>
    <t>Surface treatments; T3 0/4mm fine sand or grit (DoP required), as per SR 21: 2014 Annex E, approved and certified; all in accordance with Engineer's Specifications</t>
  </si>
  <si>
    <t>Blinding filling</t>
  </si>
  <si>
    <t>35/10A</t>
  </si>
  <si>
    <t>50mm thick; to excavations</t>
  </si>
  <si>
    <t>CONCRETE WORK: In-Situ Concrete</t>
  </si>
  <si>
    <t>Plain in-situ concrete; Grade C8/10; vibrated; all as per Engineer's Specification</t>
  </si>
  <si>
    <t>Blinding; poured on or against earth or unblended hardcore</t>
  </si>
  <si>
    <t>to isolated pad foundations</t>
  </si>
  <si>
    <t>Reinforced in-situ concrete; Grade C30/37; exposure Class: XC2; vibrated; to comply with I.S. EN 206:2013; concrete mix design to Engineer's specifications; all in strict accordance with Engineer's Drawing Nr. 1101 and Specifications</t>
  </si>
  <si>
    <t>Isolated foundations</t>
  </si>
  <si>
    <t>1750 x 1750 x 400mm deep; reinforced; Ref: PF2</t>
  </si>
  <si>
    <t>Plinths</t>
  </si>
  <si>
    <t>650 x 650 x 550mm deep; reinforced</t>
  </si>
  <si>
    <t>Column casings</t>
  </si>
  <si>
    <t>cross sectional area &gt;0.10m2</t>
  </si>
  <si>
    <t>CONCRETE WORK: Reinforcement</t>
  </si>
  <si>
    <t>Reinforcement; bar; BS 4449:2005; high yield steel; all as per Engineer's Specification</t>
  </si>
  <si>
    <t>Straight or bent; including links</t>
  </si>
  <si>
    <t>&gt;12 ≤25mm diameter</t>
  </si>
  <si>
    <t>tn</t>
  </si>
  <si>
    <t>Reinforcement; mesh fabric; BS 4483:2005; all as per Engineer's Specification</t>
  </si>
  <si>
    <t>Reference D49</t>
  </si>
  <si>
    <t>vertical; wrapping around steel columns</t>
  </si>
  <si>
    <t>CONCRETE WORK: Formwork</t>
  </si>
  <si>
    <t>All falsework and formwork shall comply with BS 5975 and take account of the recommendations in 'Formwork: A guide to good practice' (Concrete Society, 1986); Basic Finish to comply with Table F4 of I.S. EN 13670; all in strict accordance with Engineer's Specification, Formwork Sections</t>
  </si>
  <si>
    <t>Sides of foundations</t>
  </si>
  <si>
    <t>&gt;250 ≤500mm high</t>
  </si>
  <si>
    <t>&gt;500mm high</t>
  </si>
  <si>
    <t>isolated; rectangular</t>
  </si>
  <si>
    <t>STRUCTURAL: Steelwork</t>
  </si>
  <si>
    <t>Dry film thickness (DFT) to be determined for every steel member in accordance with Architect's Specification Section M61 Clause 410; testing, measurement, and acceptance standards of applied DFT to be strictly in accordance with Architect's Specification Section M61 Clause 420</t>
  </si>
  <si>
    <t>Structural steelwork; execution class EXC2; galvanised; Grade S355; manufactured in accordance with IS EN 10025 and IS EN 10210 where relevant unless otherwise noted in Engineer's Drawings; CE marking; steel to steel connections to specialist design and details; minimum 215mm bearing; bolts, screws and nuts to be sherardized in accordance with BS 4921; all in strict accordance with Engineer's Drawing Nr. 1101 and Specifications</t>
  </si>
  <si>
    <t>Fabricated members; columns</t>
  </si>
  <si>
    <t>138E</t>
  </si>
  <si>
    <t>200 x 200 x 10 SHS; &gt;50 ≤100 kg/m; Ref: SC</t>
  </si>
  <si>
    <t>Fabricated members; fittings</t>
  </si>
  <si>
    <t>138F</t>
  </si>
  <si>
    <t>fittings include all plates, cleats, haunches, etc. in the connection with all Structural Steelwork</t>
  </si>
  <si>
    <t>Pre-Fabrication; blast clean to BS EN ISO 8501-1, preparation grade Sa 2 1/2; with an average profile of approx 75 microns; including removal of all oil, grease and surface contaminants prior to cleaning; all as per Architect's Specifications Ref: M61/315</t>
  </si>
  <si>
    <t>Protective coatings</t>
  </si>
  <si>
    <t>138G</t>
  </si>
  <si>
    <t>Post-fabrication; apply one coat of zinc phosphate primer; prepared and applied in accordance with Engineer's Specification</t>
  </si>
  <si>
    <t>Hot dipped galvanised; to 140 microns; as per Structural Engineer's Specifications</t>
  </si>
  <si>
    <t>off site; general steelwork surfaces</t>
  </si>
  <si>
    <t>Intumescent fire protection coating; Nullifire S707-60 or equivalent; water-based intumescent coating; to achieve 60 minutes fire resistance to BS 476-21; basic finish to non-visible areas (as Clause 440), high decorative finish to visible areas (as Clause 460); include top sealer coat of TS 716 water-based vinyl (or equivalent), applied in two coats; colour to Architect's approval; include equivalent treatment and fire protection to bolt heads and nuts; coatings and application in strict accordance with the manufacturer's instructions; all as per Architect's Specification Section M61</t>
  </si>
  <si>
    <t>Bolts</t>
  </si>
  <si>
    <t>"Hilti" or equivalent steel cast-in-place anchor bolts; grade 8.8 HD; for connection between steel base and concrete plinth; all in strict accordance with Engineer's Drawing Nr. 5000 'Typical Section Through PF2 / Baseplate' &amp; 'Typical Baseplate Detail to SHS' and Specifications</t>
  </si>
  <si>
    <t>M20; min. embedment depth of 230mm</t>
  </si>
  <si>
    <t>Holding down assemblies</t>
  </si>
  <si>
    <t>Galvanised mild steel base plate; 20mm thick flat plate; 4 no. 24mm diameter holes, 1 no. neoprene washer per hole; secured using 4 no. M20 anchor bolts (measured elsewhere) cast into 50mm diameter PVC sleeves and anchored with 100 x 100 x 10mm thick steel anchor plates embedded within concrete plinth; to receive elsewhere measured SHS member; all in strict accordance with Engineer's Drawing Nr. 5000 'Typical Baseplate Detail to SHS' and Specifications</t>
  </si>
  <si>
    <t>400 x 400mm</t>
  </si>
  <si>
    <t>Grouting</t>
  </si>
  <si>
    <t>Base plates; with 25mm thick non-shrink grout under steel; compressive strength of 50N/mm2; all as per Engineer's Drawing Nr. 5000 'Typical Section Through PF2 / Baseplate' and Specifications</t>
  </si>
  <si>
    <t>Sundries</t>
  </si>
  <si>
    <t>Drilling/forming holes in concrete plinth</t>
  </si>
  <si>
    <t>for M20 bolts; 230mm embedment</t>
  </si>
  <si>
    <t>Design, detail, fabricate and make all necessary welded or bolted connections between steel members in accordance with B.S. 449, for the foregoing steelwork</t>
  </si>
  <si>
    <t xml:space="preserve">Contractor designed </t>
  </si>
  <si>
    <t>23B</t>
  </si>
  <si>
    <t>generally</t>
  </si>
  <si>
    <t>(23) FLOORS, GALLERIES</t>
  </si>
  <si>
    <t>68G</t>
  </si>
  <si>
    <t>removing existing hardwood floor boards and joists underneath where 200 x 200 x 10 SHS has to penetrate first and second floor to meet underside of roof truss</t>
  </si>
  <si>
    <t xml:space="preserve">Extra over for localised cutting of existing carpet finishes to form a neat opening; and complete making good of the disturbed carpet finishes neatly fitted tightly around the perimeter profile of the new steel column section using matching material to ensure flush, stable and seamless finish; to First Floor Classroom &amp; Library </t>
  </si>
  <si>
    <t>Structural Timber Repairs</t>
  </si>
  <si>
    <t>refer to Architect Drawing Nr. 100, 101 &amp; 102 for detail &amp; location</t>
  </si>
  <si>
    <t>Splicing existing damaged or decayed timber floor joist ends adjacent to chimney area; cutting back affected timber to sound structural material; treating remaining ends with specialised fungicidal/insecticidal preservative fluid</t>
  </si>
  <si>
    <t>Supplying and fixing new matching treated softwood timber joist profiles to match existing dimensions; forming structurally sound halved, scarfed, or bolted flitch splices as specified by the Structural Engineer; including all necessary timber connectors, heavy-duty M12 coach bolts, square plate washers, and structural adhesives; temporary propping and supporting of existing floor structures during execution of the repairs</t>
  </si>
  <si>
    <t>Providing all necessary temporary propping, shoring, and structural support of the existing floor and ceiling structures during the execution of the repairs; leaving the entire structural floor safe, secure, and ready for subsequent works</t>
  </si>
  <si>
    <t>WOODWORK: Structural &amp; First Fixings</t>
  </si>
  <si>
    <t>Floor joist reinstatement; 150 x 44mm; supply and install 150 x 44mm Grade C16 treated softwood timber floor joists at 400mm centres to ground; first; and second floors in areas where floor elements were previously removed to facilitate the construction of the pad foundations and the 200 x 200 x SHS structural steel support columns; include for all necessary trimming; jointing; bridging; and fixing to existing structural timber members; heavy duty galvanised steel joist hangers; straps; and mechanical fixings as required; preservative treatment to all cut ends of timber</t>
  </si>
  <si>
    <t>Floor joist reinstatement</t>
  </si>
  <si>
    <t>25A</t>
  </si>
  <si>
    <t>150 x 44mm</t>
  </si>
  <si>
    <t>WOODWORK: Boarding &amp; Second Fixings</t>
  </si>
  <si>
    <t>New hardwood floor boards; supply and install new hardwood floor boards to ground, first, and second floors where previously removed to facilitate construction of pad foundations and 200 x 200 x SHS support columns; include for secret fixing to timber joists below; sanding; and preparing for decorative finishes</t>
  </si>
  <si>
    <t>Timber flooring reinstatement</t>
  </si>
  <si>
    <t>25B</t>
  </si>
  <si>
    <t>&gt;300mm wide</t>
  </si>
  <si>
    <t>Extra over the main floor penetration item for the complete reinstatement of the existing Knauf 60-minute fire resistance internal floor system at the penetration interface; to include for installing 100mm thick Earthwool flexible insulation slab supported on 25mm chicken wire mesh stapled to the sides of the timber joists at a minimum height of 40mm above ceiling level at 600mm centers; to maintain fire resistant barrier between the occupied and unoccupied zones of first and second floor level</t>
  </si>
  <si>
    <t>(28) FRAMES</t>
  </si>
  <si>
    <t>Forming opening in blockwork for steel column</t>
  </si>
  <si>
    <t>Internal - Walls</t>
  </si>
  <si>
    <t>109B</t>
  </si>
  <si>
    <t>Form opening in existing internal blockwork wall; 4480mm high, 150mm thick wall; to facilitate the installation of a new 200 x 200 x 10 SHS structural steel support column (measured separately); include for all necessary temporary structural propping; needling; and shoring to support the floor structure above during cutting; carefully cut out blockwork; rake out joints; clear away debris; include for making good disturbed blockwork and finishes around new steel column upon completion; include for disposal of all debris off-site</t>
  </si>
  <si>
    <t>Structural steelwork; execution class EXC2; galvanised; Grade S355; manufactured in accordance with IS EN 10025 and IS EN 10210 where relevant unless otherwise noted in Engineer's Drawings; CE marking; steel to steel connections to specialist design and details; minimum 215mm bearing; bolts, screws and nuts to be sherardized in accordance with BS 4921; all in strict accordance with Engineer's Drawing Nr. 1101, 1111 &amp; 1121 and Specifications</t>
  </si>
  <si>
    <t>Post-fabrication; apply one coat of zinc phosphate primer; prepared and applied in accordance with Engineer's Specifications</t>
  </si>
  <si>
    <t xml:space="preserve">   Extra over; for all necessary on-site touching up</t>
  </si>
  <si>
    <t>"Hilti" or equivalent steel high strength structural bolts; grade 8.8 HD; including standard steel nuts and heavy-duty large plate washers suitable for clamping against timber; for connection between steel plate and bottom chord of existing timber roof trusses; all in strict accordance with Engineer's Drawing Nr. 5001 Section X-X 'Steel Column to Existing Truss Connection' and Specifications</t>
  </si>
  <si>
    <t>M20</t>
  </si>
  <si>
    <t>Galvanised mild steel plate; 10mm thick end plate welded to SHS column; including 600 x 200 x 10mm steel plate pre-drilled with 4 no. 24mm diameter holes; secured using 4 no. M20 bolts (measured elsewhere) into bottom chord of existing timber roof trusses; all in strict accordance with Engineer's Drawing Nr. 5001 Section X-X 'Steel Column to Existing Truss Connection' and Specifications</t>
  </si>
  <si>
    <t>600 x 200mm</t>
  </si>
  <si>
    <t>Drilling/forming holes in existing timber roof truss</t>
  </si>
  <si>
    <t>for M20 bolts; through existing bottom chord timber truss</t>
  </si>
  <si>
    <t>(42) WALL FINISHES INTERNALLY</t>
  </si>
  <si>
    <t>203A</t>
  </si>
  <si>
    <t>expanded metal lathing between junctions of different backgrounds is deemed to be included</t>
  </si>
  <si>
    <t>Note</t>
  </si>
  <si>
    <t>203B</t>
  </si>
  <si>
    <t>stop beads and corner beads are deemed to be included</t>
  </si>
  <si>
    <t>Care, stripping, and removal of existing internal wall plaster from affected masonry walls; work executed to facilitate drying, sterilisation, and detailed inspection by Structural Engineer and Timber Decay Specialist; including all necessary dust control, temporary protection, and disposal of debris off site; refer to Architect's Specification Ref. C20/4</t>
  </si>
  <si>
    <t>Exposing existing timber floor joist bearing ends within chimney zones; careful removal of surrounding masonry or plaster to open joist pockets; leaving pockets completely open and accessible for specialist timber decay inspection and structural structural assessment; maintaining structural stability of floors and walls during inspection process; to first floor and second floor</t>
  </si>
  <si>
    <t>FLOOR, WALL AND CEILING FINISHES: In-Situ Finishes</t>
  </si>
  <si>
    <t>Lime plaster to existing solid masonry walls; backfill large gaps with lime mortar mix to make good and reset any loose stonework; 45mm overall thickness built up in a 3-coat system (plus scud coat) using Lafarge Tector Natural Base NHL 3.5 mortar or equivalent; mix undercoat with Belmix Fibres at 1.5kg/ton; undercoat applied at 15mm thick; final coat applied in two 15mm passes; allow 7 days between coats; wet down prior to subsequent coats; smooth trowelled finish; per Architect's Drawings &amp; Specification M20</t>
  </si>
  <si>
    <t>Walls; to existing wall</t>
  </si>
  <si>
    <t>206D</t>
  </si>
  <si>
    <t>exceeding 300mm wide</t>
  </si>
  <si>
    <t>206E</t>
  </si>
  <si>
    <t>exceeding 300mm wide; to staircase areas</t>
  </si>
  <si>
    <t>Reveals; to existing wall</t>
  </si>
  <si>
    <t>206F</t>
  </si>
  <si>
    <t>FLOOR, WALL &amp; CEILING FINISHES: Board Finishes</t>
  </si>
  <si>
    <t>Steel column encasement; 1nr. layers of 15mm Glasroc F Firecase D120001 or equivalent; to achieve 60 min fire resistancestaggering of the board joints at 600mm centres; screw fixed at 150mm centres; infill steel column with mineral wool batt insulation; taping and filling joints with Gyproc sealant; airtightness tape at junctions; finish with Gyproc paper tape jointing system; including all edge trims, cutting, angles, fixings, sealants etc; in strict accordance with the manufacturers instructions; all as per Architect's Drawing Nr. 100, 101, 102 &amp; Detail Drawing Nr.150 and Specification K10/1b</t>
  </si>
  <si>
    <t>Isolated columns</t>
  </si>
  <si>
    <t>207B</t>
  </si>
  <si>
    <t>exceeding 300mm wide; 920mm girth; sides - 4</t>
  </si>
  <si>
    <t>PAINTING &amp; DECORATING: Painting</t>
  </si>
  <si>
    <t>Painting; prepare surfaces; one full coat of primer, Ralston Siloxan or equivalent; finish with two coats of Ralston Siloxan Matt or equivalent breathable interior paint; colour to match existing; in strict accordance with the manufacturers instructions; as per Architect's Specification M60</t>
  </si>
  <si>
    <t>Walls; to plaster surfaces</t>
  </si>
  <si>
    <t>209A</t>
  </si>
  <si>
    <t xml:space="preserve">exceeding 300mm wide; to existing walls </t>
  </si>
  <si>
    <t>209B</t>
  </si>
  <si>
    <t>exceeding 300mm wide; to existing walls; to staircase areas</t>
  </si>
  <si>
    <t>41F</t>
  </si>
  <si>
    <t>Extra over for preparing existing plastered wall to receive new paint work</t>
  </si>
  <si>
    <t>exceeding 300mm wide; column casings</t>
  </si>
  <si>
    <t>Reveals; to plaster surfaces (multicoat proprietary thermal plaster)</t>
  </si>
  <si>
    <t>(45) CEILING FINISHES</t>
  </si>
  <si>
    <t/>
  </si>
  <si>
    <t>24H</t>
  </si>
  <si>
    <t>remove existing lath and plaster finish to ceilings  where 200 x 200 x SHS has to penetrate first and second floor to meet underside of roof truss</t>
  </si>
  <si>
    <t>FLOOR, WALL &amp; CEILING FINISHINGS: Board Finishes</t>
  </si>
  <si>
    <t>Ceiling plasterboard reinstatement; 15mm fire-rated; supply and install new 15mm thick fire-rated and moisture-resistant plasterboard ceiling linings to ground, first, and second floors in areas where lath and plaster finishes were previously removed to facilitate construction of 200 x 200 x 10 SHS structural steel support columns; include for all necessary timber brandering; noggins; metal furring channels; and specialist framing details to structurally isolate and seal around SHS profiles; scrim taping; jointing; and applying 3mm multi-finish gypsum skim coat to a smooth surface ready for decorative finishes; making good all junctions with existing undisturbed plaster ceilings</t>
  </si>
  <si>
    <t>Reinstatement to ceiling</t>
  </si>
  <si>
    <t>25E</t>
  </si>
  <si>
    <t>Subtotal</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</si>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</sst>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amily val="2"/>
    </font>
    <font>
      <b/>
      <sz val="13"/>
      <color rgb="FF1F497D"/>
      <name val="Calibri"/>
      <family val="2"/>
    </font>
    <font>
      <b/>
      <sz val="14"/>
      <name val="Calibri"/>
      <family val="2"/>
    </font>
    <font>
      <b/>
      <sz val="12"/>
      <name val="Calibri"/>
      <family val="2"/>
    </font>
    <font>
      <u/>
      <sz val="11"/>
      <name val="Calibri"/>
      <family val="2"/>
    </font>
    <font>
      <sz val="13"/>
      <name val="Calibri"/>
      <family val="2"/>
    </font>
  </fonts>
  <fills count="4">
    <fill>
      <patternFill patternType="none"/>
    </fill>
    <fill>
      <patternFill patternType="gray125"/>
    </fill>
    <fill>
      <patternFill patternType="solid">
        <fgColor rgb="FFB8CCE4"/>
      </patternFill>
    </fill>
    <fill>
      <patternFill patternType="solid">
        <fgColor rgb="FFCAD9EA"/>
      </patternFill>
    </fill>
  </fills>
  <borders count="1">
    <border>
      <left/>
      <right/>
      <top/>
      <bottom/>
      <diagonal/>
    </border>
  </borders>
  <cellStyleXfs count="1">
    <xf numFmtId="0" fontId="0" fillId="0" borderId="0"/>
  </cellStyleXfs>
  <cellXfs count="23">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0" fillId="0" borderId="0" xfId="0" applyNumberForma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0" fillId="0" borderId="0" xfId="0" applyNumberForma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9"/>
  <sheetViews>
    <sheetView tabSelected="1" workbookViewId="0">
      <pane xSplit="6" ySplit="1" topLeftCell="G273" activePane="bottomRight" state="frozen"/>
      <selection pane="topRight" activeCell="H1" sqref="H1"/>
      <selection pane="bottomLeft" activeCell="A2" sqref="A2"/>
      <selection pane="bottomRight" activeCell="C275" sqref="C275"/>
    </sheetView>
  </sheetViews>
  <sheetFormatPr defaultRowHeight="15" x14ac:dyDescent="0.25"/>
  <cols>
    <col min="1" max="1" width="6.5703125" customWidth="1"/>
    <col min="2" max="2" width="59.28515625"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18.75" x14ac:dyDescent="0.25">
      <c r="A2" s="2"/>
      <c r="B2" s="9" t="s">
        <v>6</v>
      </c>
      <c r="C2" s="16"/>
      <c r="D2" s="16"/>
      <c r="E2" s="16"/>
      <c r="F2" s="16"/>
    </row>
    <row r="3" spans="1:6" ht="15.75" x14ac:dyDescent="0.25">
      <c r="A3" s="3"/>
      <c r="B3" s="10" t="s">
        <v>7</v>
      </c>
      <c r="C3" s="17"/>
      <c r="D3" s="17"/>
      <c r="E3" s="17"/>
      <c r="F3" s="17"/>
    </row>
    <row r="4" spans="1:6" x14ac:dyDescent="0.25">
      <c r="A4" s="4"/>
      <c r="B4" s="11" t="s">
        <v>8</v>
      </c>
      <c r="C4" s="18"/>
      <c r="D4" s="18"/>
      <c r="E4" s="18"/>
      <c r="F4" s="18"/>
    </row>
    <row r="5" spans="1:6" ht="120" x14ac:dyDescent="0.25">
      <c r="A5" s="5"/>
      <c r="B5" s="12" t="s">
        <v>9</v>
      </c>
      <c r="C5" s="19"/>
      <c r="D5" s="19" t="s">
        <v>10</v>
      </c>
      <c r="E5" s="19"/>
      <c r="F5" s="19"/>
    </row>
    <row r="6" spans="1:6" ht="15.75" x14ac:dyDescent="0.25">
      <c r="A6" s="3"/>
      <c r="B6" s="10" t="s">
        <v>11</v>
      </c>
      <c r="C6" s="17"/>
      <c r="D6" s="17"/>
      <c r="E6" s="17"/>
      <c r="F6" s="17"/>
    </row>
    <row r="7" spans="1:6" x14ac:dyDescent="0.25">
      <c r="A7" s="4"/>
      <c r="B7" s="11" t="s">
        <v>12</v>
      </c>
      <c r="C7" s="18"/>
      <c r="D7" s="18"/>
      <c r="E7" s="18"/>
      <c r="F7" s="18"/>
    </row>
    <row r="8" spans="1:6" ht="30" x14ac:dyDescent="0.25">
      <c r="A8" s="5" t="s">
        <v>13</v>
      </c>
      <c r="B8" s="12" t="s">
        <v>14</v>
      </c>
      <c r="C8" s="19"/>
      <c r="D8" s="19" t="s">
        <v>10</v>
      </c>
      <c r="E8" s="19"/>
      <c r="F8" s="19"/>
    </row>
    <row r="9" spans="1:6" ht="45" x14ac:dyDescent="0.25">
      <c r="A9" s="5" t="s">
        <v>15</v>
      </c>
      <c r="B9" s="12" t="s">
        <v>16</v>
      </c>
      <c r="C9" s="19"/>
      <c r="D9" s="19" t="s">
        <v>10</v>
      </c>
      <c r="E9" s="19"/>
      <c r="F9" s="19"/>
    </row>
    <row r="10" spans="1:6" ht="60" x14ac:dyDescent="0.25">
      <c r="A10" s="5" t="s">
        <v>17</v>
      </c>
      <c r="B10" s="12" t="s">
        <v>18</v>
      </c>
      <c r="C10" s="19"/>
      <c r="D10" s="19" t="s">
        <v>10</v>
      </c>
      <c r="E10" s="19"/>
      <c r="F10" s="19"/>
    </row>
    <row r="11" spans="1:6" ht="30" x14ac:dyDescent="0.25">
      <c r="A11" s="5" t="s">
        <v>19</v>
      </c>
      <c r="B11" s="12" t="s">
        <v>20</v>
      </c>
      <c r="C11" s="19"/>
      <c r="D11" s="19" t="s">
        <v>10</v>
      </c>
      <c r="E11" s="19"/>
      <c r="F11" s="19"/>
    </row>
    <row r="12" spans="1:6" ht="60" x14ac:dyDescent="0.25">
      <c r="A12" s="5" t="s">
        <v>21</v>
      </c>
      <c r="B12" s="12" t="s">
        <v>22</v>
      </c>
      <c r="C12" s="19"/>
      <c r="D12" s="19" t="s">
        <v>10</v>
      </c>
      <c r="E12" s="19"/>
      <c r="F12" s="19"/>
    </row>
    <row r="13" spans="1:6" ht="45" x14ac:dyDescent="0.25">
      <c r="A13" s="5" t="s">
        <v>23</v>
      </c>
      <c r="B13" s="12" t="s">
        <v>24</v>
      </c>
      <c r="C13" s="19"/>
      <c r="D13" s="19" t="s">
        <v>10</v>
      </c>
      <c r="E13" s="19"/>
      <c r="F13" s="19"/>
    </row>
    <row r="14" spans="1:6" ht="60" x14ac:dyDescent="0.25">
      <c r="A14" s="5" t="s">
        <v>25</v>
      </c>
      <c r="B14" s="12" t="s">
        <v>26</v>
      </c>
      <c r="C14" s="19"/>
      <c r="D14" s="19" t="s">
        <v>10</v>
      </c>
      <c r="E14" s="19"/>
      <c r="F14" s="19"/>
    </row>
    <row r="15" spans="1:6" ht="60" x14ac:dyDescent="0.25">
      <c r="A15" s="5" t="s">
        <v>27</v>
      </c>
      <c r="B15" s="12" t="s">
        <v>28</v>
      </c>
      <c r="C15" s="19"/>
      <c r="D15" s="19" t="s">
        <v>10</v>
      </c>
      <c r="E15" s="19"/>
      <c r="F15" s="19"/>
    </row>
    <row r="16" spans="1:6" ht="45" x14ac:dyDescent="0.25">
      <c r="A16" s="5" t="s">
        <v>29</v>
      </c>
      <c r="B16" s="12" t="s">
        <v>30</v>
      </c>
      <c r="C16" s="19"/>
      <c r="D16" s="19" t="s">
        <v>10</v>
      </c>
      <c r="E16" s="19"/>
      <c r="F16" s="19"/>
    </row>
    <row r="17" spans="1:6" ht="75" x14ac:dyDescent="0.25">
      <c r="A17" s="5" t="s">
        <v>31</v>
      </c>
      <c r="B17" s="12" t="s">
        <v>32</v>
      </c>
      <c r="C17" s="19"/>
      <c r="D17" s="19" t="s">
        <v>10</v>
      </c>
      <c r="E17" s="19"/>
      <c r="F17" s="19"/>
    </row>
    <row r="18" spans="1:6" ht="135" x14ac:dyDescent="0.25">
      <c r="A18" s="5" t="s">
        <v>33</v>
      </c>
      <c r="B18" s="12" t="s">
        <v>34</v>
      </c>
      <c r="C18" s="19"/>
      <c r="D18" s="19" t="s">
        <v>10</v>
      </c>
      <c r="E18" s="19"/>
      <c r="F18" s="19"/>
    </row>
    <row r="19" spans="1:6" x14ac:dyDescent="0.25">
      <c r="A19" s="4"/>
      <c r="B19" s="11" t="s">
        <v>35</v>
      </c>
      <c r="C19" s="18"/>
      <c r="D19" s="18"/>
      <c r="E19" s="18"/>
      <c r="F19" s="18"/>
    </row>
    <row r="20" spans="1:6" x14ac:dyDescent="0.25">
      <c r="A20" s="6"/>
      <c r="B20" s="13" t="s">
        <v>36</v>
      </c>
      <c r="C20" s="20"/>
      <c r="D20" s="20"/>
      <c r="E20" s="20"/>
      <c r="F20" s="20"/>
    </row>
    <row r="21" spans="1:6" ht="90" x14ac:dyDescent="0.25">
      <c r="A21" s="5"/>
      <c r="B21" s="14" t="s">
        <v>37</v>
      </c>
      <c r="C21" s="19">
        <f>(1)*(1)*(1)*(1)*(1 + (0))</f>
        <v>1</v>
      </c>
      <c r="D21" s="19" t="s">
        <v>38</v>
      </c>
      <c r="E21" s="19"/>
      <c r="F21" s="19">
        <f>ROUND(E21*C21,2)</f>
        <v>0</v>
      </c>
    </row>
    <row r="22" spans="1:6" ht="105" x14ac:dyDescent="0.25">
      <c r="A22" s="5" t="s">
        <v>39</v>
      </c>
      <c r="B22" s="14" t="s">
        <v>40</v>
      </c>
      <c r="C22" s="19">
        <f>(1)*(1)*(1)*(1)*(1 + (0))</f>
        <v>1</v>
      </c>
      <c r="D22" s="19" t="s">
        <v>38</v>
      </c>
      <c r="E22" s="19"/>
      <c r="F22" s="19">
        <f t="shared" ref="F22:F24" si="0">ROUND(E22*C22,2)</f>
        <v>0</v>
      </c>
    </row>
    <row r="23" spans="1:6" ht="105" x14ac:dyDescent="0.25">
      <c r="A23" s="5" t="s">
        <v>39</v>
      </c>
      <c r="B23" s="14" t="s">
        <v>41</v>
      </c>
      <c r="C23" s="19">
        <f>(1)*(1)*(1)*(1)*(1 + (0))</f>
        <v>1</v>
      </c>
      <c r="D23" s="19" t="s">
        <v>38</v>
      </c>
      <c r="E23" s="19"/>
      <c r="F23" s="19">
        <f t="shared" si="0"/>
        <v>0</v>
      </c>
    </row>
    <row r="24" spans="1:6" ht="90" x14ac:dyDescent="0.25">
      <c r="A24" s="5"/>
      <c r="B24" s="14" t="s">
        <v>42</v>
      </c>
      <c r="C24" s="19">
        <f>(1)*(1)*(1)*(1)*(1 + (0))</f>
        <v>1</v>
      </c>
      <c r="D24" s="19" t="s">
        <v>38</v>
      </c>
      <c r="E24" s="19"/>
      <c r="F24" s="19">
        <f t="shared" si="0"/>
        <v>0</v>
      </c>
    </row>
    <row r="25" spans="1:6" ht="15.75" x14ac:dyDescent="0.25">
      <c r="A25" s="3"/>
      <c r="B25" s="10" t="s">
        <v>43</v>
      </c>
      <c r="C25" s="17"/>
      <c r="D25" s="17"/>
      <c r="E25" s="17"/>
      <c r="F25" s="17"/>
    </row>
    <row r="26" spans="1:6" x14ac:dyDescent="0.25">
      <c r="A26" s="4"/>
      <c r="B26" s="11" t="s">
        <v>44</v>
      </c>
      <c r="C26" s="18"/>
      <c r="D26" s="18"/>
      <c r="E26" s="18"/>
      <c r="F26" s="18"/>
    </row>
    <row r="27" spans="1:6" ht="210" x14ac:dyDescent="0.25">
      <c r="A27" s="6"/>
      <c r="B27" s="13" t="s">
        <v>45</v>
      </c>
      <c r="C27" s="20"/>
      <c r="D27" s="20"/>
      <c r="E27" s="20"/>
      <c r="F27" s="20"/>
    </row>
    <row r="28" spans="1:6" x14ac:dyDescent="0.25">
      <c r="A28" s="5"/>
      <c r="B28" s="14" t="s">
        <v>46</v>
      </c>
      <c r="C28" s="19"/>
      <c r="D28" s="19"/>
      <c r="E28" s="19"/>
      <c r="F28" s="19"/>
    </row>
    <row r="29" spans="1:6" x14ac:dyDescent="0.25">
      <c r="A29" s="5"/>
      <c r="B29" s="15" t="s">
        <v>47</v>
      </c>
      <c r="C29" s="19">
        <f>(2)*(1)*(1)*(1)*(1 + (0))</f>
        <v>2</v>
      </c>
      <c r="D29" s="19" t="s">
        <v>48</v>
      </c>
      <c r="E29" s="19"/>
      <c r="F29" s="19">
        <f t="shared" ref="F29:F33" si="1">ROUND(E29*C29,2)</f>
        <v>0</v>
      </c>
    </row>
    <row r="30" spans="1:6" x14ac:dyDescent="0.25">
      <c r="A30" s="5"/>
      <c r="B30" s="15" t="s">
        <v>49</v>
      </c>
      <c r="C30" s="19">
        <f>(4)*(1)*(1)*(1)*(1 + (0))</f>
        <v>4</v>
      </c>
      <c r="D30" s="19" t="s">
        <v>48</v>
      </c>
      <c r="E30" s="19"/>
      <c r="F30" s="19">
        <f t="shared" si="1"/>
        <v>0</v>
      </c>
    </row>
    <row r="31" spans="1:6" x14ac:dyDescent="0.25">
      <c r="A31" s="5"/>
      <c r="B31" s="15" t="s">
        <v>50</v>
      </c>
      <c r="C31" s="19">
        <f>(3)*(1)*(1)*(1)*(1 + (0))</f>
        <v>3</v>
      </c>
      <c r="D31" s="19" t="s">
        <v>48</v>
      </c>
      <c r="E31" s="19"/>
      <c r="F31" s="19">
        <f t="shared" si="1"/>
        <v>0</v>
      </c>
    </row>
    <row r="32" spans="1:6" x14ac:dyDescent="0.25">
      <c r="A32" s="5"/>
      <c r="B32" s="15" t="s">
        <v>51</v>
      </c>
      <c r="C32" s="19">
        <f>(6)*(1)*(1)*(1)*(1 + (0))</f>
        <v>6</v>
      </c>
      <c r="D32" s="19" t="s">
        <v>48</v>
      </c>
      <c r="E32" s="19"/>
      <c r="F32" s="19">
        <f t="shared" si="1"/>
        <v>0</v>
      </c>
    </row>
    <row r="33" spans="1:6" x14ac:dyDescent="0.25">
      <c r="A33" s="5"/>
      <c r="B33" s="15" t="s">
        <v>52</v>
      </c>
      <c r="C33" s="19">
        <f>(8)*(1)*(1)*(1)*(1 + (0))</f>
        <v>8</v>
      </c>
      <c r="D33" s="19" t="s">
        <v>48</v>
      </c>
      <c r="E33" s="19"/>
      <c r="F33" s="19">
        <f t="shared" si="1"/>
        <v>0</v>
      </c>
    </row>
    <row r="34" spans="1:6" ht="180" x14ac:dyDescent="0.25">
      <c r="A34" s="6"/>
      <c r="B34" s="13" t="s">
        <v>53</v>
      </c>
      <c r="C34" s="20"/>
      <c r="D34" s="20"/>
      <c r="E34" s="20"/>
      <c r="F34" s="20"/>
    </row>
    <row r="35" spans="1:6" x14ac:dyDescent="0.25">
      <c r="A35" s="5"/>
      <c r="B35" s="14" t="s">
        <v>46</v>
      </c>
      <c r="C35" s="19"/>
      <c r="D35" s="19"/>
      <c r="E35" s="19"/>
      <c r="F35" s="19"/>
    </row>
    <row r="36" spans="1:6" ht="30" x14ac:dyDescent="0.25">
      <c r="A36" s="5"/>
      <c r="B36" s="15" t="s">
        <v>54</v>
      </c>
      <c r="C36" s="19">
        <f>(1)*(1)*(1)*(1)*(1 + (0))</f>
        <v>1</v>
      </c>
      <c r="D36" s="19" t="s">
        <v>48</v>
      </c>
      <c r="E36" s="19"/>
      <c r="F36" s="19">
        <f t="shared" ref="F36:F37" si="2">ROUND(E36*C36,2)</f>
        <v>0</v>
      </c>
    </row>
    <row r="37" spans="1:6" ht="105" x14ac:dyDescent="0.25">
      <c r="A37" s="5"/>
      <c r="B37" s="15" t="s">
        <v>55</v>
      </c>
      <c r="C37" s="19">
        <f>(2)*(1)*(1)*(1)*(1 + (0))</f>
        <v>2</v>
      </c>
      <c r="D37" s="19" t="s">
        <v>48</v>
      </c>
      <c r="E37" s="19"/>
      <c r="F37" s="19">
        <f t="shared" si="2"/>
        <v>0</v>
      </c>
    </row>
    <row r="38" spans="1:6" ht="31.5" x14ac:dyDescent="0.25">
      <c r="A38" s="3"/>
      <c r="B38" s="10" t="s">
        <v>56</v>
      </c>
      <c r="C38" s="17"/>
      <c r="D38" s="17"/>
      <c r="E38" s="17"/>
      <c r="F38" s="17"/>
    </row>
    <row r="39" spans="1:6" x14ac:dyDescent="0.25">
      <c r="A39" s="4"/>
      <c r="B39" s="11" t="s">
        <v>57</v>
      </c>
      <c r="C39" s="18"/>
      <c r="D39" s="18"/>
      <c r="E39" s="18"/>
      <c r="F39" s="18"/>
    </row>
    <row r="40" spans="1:6" x14ac:dyDescent="0.25">
      <c r="A40" s="6"/>
      <c r="B40" s="13" t="s">
        <v>8</v>
      </c>
      <c r="C40" s="20"/>
      <c r="D40" s="20"/>
      <c r="E40" s="20"/>
      <c r="F40" s="20"/>
    </row>
    <row r="41" spans="1:6" x14ac:dyDescent="0.25">
      <c r="A41" s="5"/>
      <c r="B41" s="14" t="s">
        <v>58</v>
      </c>
      <c r="C41" s="19"/>
      <c r="D41" s="19"/>
      <c r="E41" s="19"/>
      <c r="F41" s="19"/>
    </row>
    <row r="42" spans="1:6" ht="105" x14ac:dyDescent="0.25">
      <c r="A42" s="5" t="s">
        <v>59</v>
      </c>
      <c r="B42" s="15" t="s">
        <v>60</v>
      </c>
      <c r="C42" s="19"/>
      <c r="D42" s="19" t="s">
        <v>10</v>
      </c>
      <c r="E42" s="19"/>
      <c r="F42" s="19"/>
    </row>
    <row r="43" spans="1:6" ht="105" x14ac:dyDescent="0.25">
      <c r="A43" s="5" t="s">
        <v>61</v>
      </c>
      <c r="B43" s="15" t="s">
        <v>62</v>
      </c>
      <c r="C43" s="19"/>
      <c r="D43" s="19" t="s">
        <v>10</v>
      </c>
      <c r="E43" s="19"/>
      <c r="F43" s="19"/>
    </row>
    <row r="44" spans="1:6" ht="90" x14ac:dyDescent="0.25">
      <c r="A44" s="5" t="s">
        <v>63</v>
      </c>
      <c r="B44" s="15" t="s">
        <v>64</v>
      </c>
      <c r="C44" s="19"/>
      <c r="D44" s="19" t="s">
        <v>10</v>
      </c>
      <c r="E44" s="19"/>
      <c r="F44" s="19"/>
    </row>
    <row r="45" spans="1:6" ht="150" x14ac:dyDescent="0.25">
      <c r="A45" s="6"/>
      <c r="B45" s="13" t="s">
        <v>65</v>
      </c>
      <c r="C45" s="20"/>
      <c r="D45" s="20"/>
      <c r="E45" s="20"/>
      <c r="F45" s="20"/>
    </row>
    <row r="46" spans="1:6" x14ac:dyDescent="0.25">
      <c r="A46" s="5"/>
      <c r="B46" s="14" t="s">
        <v>66</v>
      </c>
      <c r="C46" s="19"/>
      <c r="D46" s="19"/>
      <c r="E46" s="19"/>
      <c r="F46" s="19"/>
    </row>
    <row r="47" spans="1:6" ht="105" x14ac:dyDescent="0.25">
      <c r="A47" s="5"/>
      <c r="B47" s="15" t="s">
        <v>67</v>
      </c>
      <c r="C47" s="19">
        <f>(1)*(1)*(1)*(1)*(1 + (0))</f>
        <v>1</v>
      </c>
      <c r="D47" s="19" t="s">
        <v>38</v>
      </c>
      <c r="E47" s="19"/>
      <c r="F47" s="19">
        <f>ROUND(E47*C47,2)</f>
        <v>0</v>
      </c>
    </row>
    <row r="48" spans="1:6" x14ac:dyDescent="0.25">
      <c r="A48" s="5"/>
      <c r="B48" s="14" t="s">
        <v>68</v>
      </c>
      <c r="C48" s="19"/>
      <c r="D48" s="19"/>
      <c r="E48" s="19"/>
      <c r="F48" s="19"/>
    </row>
    <row r="49" spans="1:6" ht="60" x14ac:dyDescent="0.25">
      <c r="A49" s="5" t="s">
        <v>69</v>
      </c>
      <c r="B49" s="15" t="s">
        <v>70</v>
      </c>
      <c r="C49" s="19">
        <f>(20)*(1)*(1)*(1)*(1 + (0))</f>
        <v>20</v>
      </c>
      <c r="D49" s="19" t="s">
        <v>71</v>
      </c>
      <c r="E49" s="19"/>
      <c r="F49" s="19">
        <f t="shared" ref="F49:F50" si="3">ROUND(E49*C49,2)</f>
        <v>0</v>
      </c>
    </row>
    <row r="50" spans="1:6" ht="45" x14ac:dyDescent="0.25">
      <c r="A50" s="5" t="s">
        <v>72</v>
      </c>
      <c r="B50" s="15" t="s">
        <v>73</v>
      </c>
      <c r="C50" s="19">
        <f>(10)*(1)*(1)*(1)*(1 + (0))</f>
        <v>10</v>
      </c>
      <c r="D50" s="19" t="s">
        <v>71</v>
      </c>
      <c r="E50" s="19"/>
      <c r="F50" s="19">
        <f t="shared" si="3"/>
        <v>0</v>
      </c>
    </row>
    <row r="51" spans="1:6" x14ac:dyDescent="0.25">
      <c r="A51" s="5"/>
      <c r="B51" s="14" t="s">
        <v>74</v>
      </c>
      <c r="C51" s="19"/>
      <c r="D51" s="19"/>
      <c r="E51" s="19"/>
      <c r="F51" s="19"/>
    </row>
    <row r="52" spans="1:6" ht="150" x14ac:dyDescent="0.25">
      <c r="A52" s="5" t="s">
        <v>75</v>
      </c>
      <c r="B52" s="15" t="s">
        <v>76</v>
      </c>
      <c r="C52" s="19">
        <f>(355)*(1)*(1)*(1)*(1 + (0))</f>
        <v>355</v>
      </c>
      <c r="D52" s="19" t="s">
        <v>71</v>
      </c>
      <c r="E52" s="19"/>
      <c r="F52" s="19">
        <f t="shared" ref="F52:F54" si="4">ROUND(E52*C52,2)</f>
        <v>0</v>
      </c>
    </row>
    <row r="53" spans="1:6" ht="60" x14ac:dyDescent="0.25">
      <c r="A53" s="5" t="s">
        <v>77</v>
      </c>
      <c r="B53" s="15" t="s">
        <v>78</v>
      </c>
      <c r="C53" s="19">
        <f>(355)*(1)*(1)*(1)*(1 + (0))</f>
        <v>355</v>
      </c>
      <c r="D53" s="19" t="s">
        <v>71</v>
      </c>
      <c r="E53" s="19"/>
      <c r="F53" s="19">
        <f t="shared" si="4"/>
        <v>0</v>
      </c>
    </row>
    <row r="54" spans="1:6" ht="45" x14ac:dyDescent="0.25">
      <c r="A54" s="5" t="s">
        <v>79</v>
      </c>
      <c r="B54" s="15" t="s">
        <v>80</v>
      </c>
      <c r="C54" s="19">
        <f>(42)*(1)*(1)*(1)*(1 + (0))</f>
        <v>42</v>
      </c>
      <c r="D54" s="19" t="s">
        <v>81</v>
      </c>
      <c r="E54" s="19"/>
      <c r="F54" s="19">
        <f t="shared" si="4"/>
        <v>0</v>
      </c>
    </row>
    <row r="55" spans="1:6" x14ac:dyDescent="0.25">
      <c r="A55" s="5"/>
      <c r="B55" s="14" t="s">
        <v>82</v>
      </c>
      <c r="C55" s="19"/>
      <c r="D55" s="19"/>
      <c r="E55" s="19"/>
      <c r="F55" s="19"/>
    </row>
    <row r="56" spans="1:6" ht="45" x14ac:dyDescent="0.25">
      <c r="A56" s="5" t="s">
        <v>83</v>
      </c>
      <c r="B56" s="15" t="s">
        <v>84</v>
      </c>
      <c r="C56" s="19">
        <f>(355)*(1)*(1)*(1)*(1 + (0))</f>
        <v>355</v>
      </c>
      <c r="D56" s="19" t="s">
        <v>71</v>
      </c>
      <c r="E56" s="19"/>
      <c r="F56" s="19">
        <f t="shared" ref="F56:F57" si="5">ROUND(E56*C56,2)</f>
        <v>0</v>
      </c>
    </row>
    <row r="57" spans="1:6" ht="150" x14ac:dyDescent="0.25">
      <c r="A57" s="5" t="s">
        <v>85</v>
      </c>
      <c r="B57" s="15" t="s">
        <v>86</v>
      </c>
      <c r="C57" s="19">
        <f>(24)*(1)*(1)*(1)*(1 + (0))</f>
        <v>24</v>
      </c>
      <c r="D57" s="19" t="s">
        <v>48</v>
      </c>
      <c r="E57" s="19"/>
      <c r="F57" s="19">
        <f t="shared" si="5"/>
        <v>0</v>
      </c>
    </row>
    <row r="58" spans="1:6" x14ac:dyDescent="0.25">
      <c r="A58" s="5"/>
      <c r="B58" s="14" t="s">
        <v>87</v>
      </c>
      <c r="C58" s="19"/>
      <c r="D58" s="19"/>
      <c r="E58" s="19"/>
      <c r="F58" s="19"/>
    </row>
    <row r="59" spans="1:6" ht="180" x14ac:dyDescent="0.25">
      <c r="A59" s="5" t="s">
        <v>88</v>
      </c>
      <c r="B59" s="15" t="s">
        <v>89</v>
      </c>
      <c r="C59" s="19">
        <f>(1)*(1)*(1)*(1)*(1 + (0))</f>
        <v>1</v>
      </c>
      <c r="D59" s="19" t="s">
        <v>38</v>
      </c>
      <c r="E59" s="19"/>
      <c r="F59" s="19">
        <f>ROUND(E59*C59,2)</f>
        <v>0</v>
      </c>
    </row>
    <row r="60" spans="1:6" ht="15.75" x14ac:dyDescent="0.25">
      <c r="A60" s="3"/>
      <c r="B60" s="10" t="s">
        <v>90</v>
      </c>
      <c r="C60" s="17"/>
      <c r="D60" s="17"/>
      <c r="E60" s="17"/>
      <c r="F60" s="17"/>
    </row>
    <row r="61" spans="1:6" x14ac:dyDescent="0.25">
      <c r="A61" s="4"/>
      <c r="B61" s="11" t="s">
        <v>44</v>
      </c>
      <c r="C61" s="18"/>
      <c r="D61" s="18"/>
      <c r="E61" s="18"/>
      <c r="F61" s="18"/>
    </row>
    <row r="62" spans="1:6" ht="150" x14ac:dyDescent="0.25">
      <c r="A62" s="6"/>
      <c r="B62" s="13" t="s">
        <v>91</v>
      </c>
      <c r="C62" s="20"/>
      <c r="D62" s="20"/>
      <c r="E62" s="20"/>
      <c r="F62" s="20"/>
    </row>
    <row r="63" spans="1:6" x14ac:dyDescent="0.25">
      <c r="A63" s="5"/>
      <c r="B63" s="14" t="s">
        <v>92</v>
      </c>
      <c r="C63" s="19"/>
      <c r="D63" s="19"/>
      <c r="E63" s="19"/>
      <c r="F63" s="19"/>
    </row>
    <row r="64" spans="1:6" ht="30" x14ac:dyDescent="0.25">
      <c r="A64" s="5"/>
      <c r="B64" s="15" t="s">
        <v>93</v>
      </c>
      <c r="C64" s="19">
        <f>(18)*(1)*(1)*(1)*(1 + (0))</f>
        <v>18</v>
      </c>
      <c r="D64" s="19" t="s">
        <v>48</v>
      </c>
      <c r="E64" s="19"/>
      <c r="F64" s="19">
        <f t="shared" ref="F64:F68" si="6">ROUND(E64*C64,2)</f>
        <v>0</v>
      </c>
    </row>
    <row r="65" spans="1:6" ht="30" x14ac:dyDescent="0.25">
      <c r="A65" s="5"/>
      <c r="B65" s="15" t="s">
        <v>94</v>
      </c>
      <c r="C65" s="19">
        <f>(7)*(1)*(1)*(1)*(1 + (0))</f>
        <v>7</v>
      </c>
      <c r="D65" s="19" t="s">
        <v>48</v>
      </c>
      <c r="E65" s="19"/>
      <c r="F65" s="19">
        <f t="shared" si="6"/>
        <v>0</v>
      </c>
    </row>
    <row r="66" spans="1:6" ht="30" x14ac:dyDescent="0.25">
      <c r="A66" s="5"/>
      <c r="B66" s="15" t="s">
        <v>95</v>
      </c>
      <c r="C66" s="19">
        <f>(1)*(1)*(1)*(1)*(1 + (0))</f>
        <v>1</v>
      </c>
      <c r="D66" s="19" t="s">
        <v>48</v>
      </c>
      <c r="E66" s="19"/>
      <c r="F66" s="19">
        <f t="shared" si="6"/>
        <v>0</v>
      </c>
    </row>
    <row r="67" spans="1:6" ht="45" x14ac:dyDescent="0.25">
      <c r="A67" s="5"/>
      <c r="B67" s="15" t="s">
        <v>96</v>
      </c>
      <c r="C67" s="19">
        <f>(3)*(1)*(1)*(1)*(1 + (0))</f>
        <v>3</v>
      </c>
      <c r="D67" s="19" t="s">
        <v>48</v>
      </c>
      <c r="E67" s="19"/>
      <c r="F67" s="19">
        <f t="shared" si="6"/>
        <v>0</v>
      </c>
    </row>
    <row r="68" spans="1:6" ht="45" x14ac:dyDescent="0.25">
      <c r="A68" s="5"/>
      <c r="B68" s="15" t="s">
        <v>97</v>
      </c>
      <c r="C68" s="19">
        <f>(1)*(1)*(1)*(1)*(1 + (0))</f>
        <v>1</v>
      </c>
      <c r="D68" s="19" t="s">
        <v>48</v>
      </c>
      <c r="E68" s="19"/>
      <c r="F68" s="19">
        <f t="shared" si="6"/>
        <v>0</v>
      </c>
    </row>
    <row r="69" spans="1:6" ht="135" x14ac:dyDescent="0.25">
      <c r="A69" s="6"/>
      <c r="B69" s="13" t="s">
        <v>98</v>
      </c>
      <c r="C69" s="20"/>
      <c r="D69" s="20"/>
      <c r="E69" s="20"/>
      <c r="F69" s="20"/>
    </row>
    <row r="70" spans="1:6" x14ac:dyDescent="0.25">
      <c r="A70" s="5"/>
      <c r="B70" s="14" t="s">
        <v>92</v>
      </c>
      <c r="C70" s="19"/>
      <c r="D70" s="19"/>
      <c r="E70" s="19"/>
      <c r="F70" s="19"/>
    </row>
    <row r="71" spans="1:6" x14ac:dyDescent="0.25">
      <c r="A71" s="5"/>
      <c r="B71" s="15" t="s">
        <v>99</v>
      </c>
      <c r="C71" s="19">
        <f>(10)*(1)*(1)*(1)*(1 + (0))</f>
        <v>10</v>
      </c>
      <c r="D71" s="19" t="s">
        <v>48</v>
      </c>
      <c r="E71" s="19"/>
      <c r="F71" s="19">
        <f t="shared" ref="F71:F73" si="7">ROUND(E71*C71,2)</f>
        <v>0</v>
      </c>
    </row>
    <row r="72" spans="1:6" x14ac:dyDescent="0.25">
      <c r="A72" s="5"/>
      <c r="B72" s="15" t="s">
        <v>100</v>
      </c>
      <c r="C72" s="19">
        <f>(6)*(1)*(1)*(1)*(1 + (0))</f>
        <v>6</v>
      </c>
      <c r="D72" s="19" t="s">
        <v>48</v>
      </c>
      <c r="E72" s="19"/>
      <c r="F72" s="19">
        <f t="shared" si="7"/>
        <v>0</v>
      </c>
    </row>
    <row r="73" spans="1:6" x14ac:dyDescent="0.25">
      <c r="A73" s="5"/>
      <c r="B73" s="15" t="s">
        <v>101</v>
      </c>
      <c r="C73" s="19">
        <f>(3)*(1)*(1)*(1)*(1 + (0))</f>
        <v>3</v>
      </c>
      <c r="D73" s="19" t="s">
        <v>48</v>
      </c>
      <c r="E73" s="19"/>
      <c r="F73" s="19">
        <f t="shared" si="7"/>
        <v>0</v>
      </c>
    </row>
    <row r="74" spans="1:6" x14ac:dyDescent="0.25">
      <c r="A74" s="5"/>
      <c r="B74" s="14" t="s">
        <v>102</v>
      </c>
      <c r="C74" s="19"/>
      <c r="D74" s="19"/>
      <c r="E74" s="19"/>
      <c r="F74" s="19"/>
    </row>
    <row r="75" spans="1:6" x14ac:dyDescent="0.25">
      <c r="A75" s="5"/>
      <c r="B75" s="15" t="s">
        <v>99</v>
      </c>
      <c r="C75" s="19">
        <f>(1)*(1)*(1)*(1)*(1 + (0))</f>
        <v>1</v>
      </c>
      <c r="D75" s="19" t="s">
        <v>48</v>
      </c>
      <c r="E75" s="19"/>
      <c r="F75" s="19">
        <f t="shared" ref="F75:F77" si="8">ROUND(E75*C75,2)</f>
        <v>0</v>
      </c>
    </row>
    <row r="76" spans="1:6" x14ac:dyDescent="0.25">
      <c r="A76" s="5"/>
      <c r="B76" s="15" t="s">
        <v>100</v>
      </c>
      <c r="C76" s="19">
        <f>(1)*(1)*(1)*(1)*(1 + (0))</f>
        <v>1</v>
      </c>
      <c r="D76" s="19" t="s">
        <v>48</v>
      </c>
      <c r="E76" s="19"/>
      <c r="F76" s="19">
        <f t="shared" si="8"/>
        <v>0</v>
      </c>
    </row>
    <row r="77" spans="1:6" x14ac:dyDescent="0.25">
      <c r="A77" s="5"/>
      <c r="B77" s="15" t="s">
        <v>101</v>
      </c>
      <c r="C77" s="19">
        <f>(1)*(1)*(1)*(1)*(1 + (0))</f>
        <v>1</v>
      </c>
      <c r="D77" s="19" t="s">
        <v>48</v>
      </c>
      <c r="E77" s="19"/>
      <c r="F77" s="19">
        <f t="shared" si="8"/>
        <v>0</v>
      </c>
    </row>
    <row r="78" spans="1:6" ht="18.75" x14ac:dyDescent="0.25">
      <c r="A78" s="2"/>
      <c r="B78" s="9" t="s">
        <v>103</v>
      </c>
      <c r="C78" s="16"/>
      <c r="D78" s="16"/>
      <c r="E78" s="16"/>
      <c r="F78" s="16"/>
    </row>
    <row r="79" spans="1:6" ht="15.75" x14ac:dyDescent="0.25">
      <c r="A79" s="3"/>
      <c r="B79" s="10"/>
      <c r="C79" s="17"/>
      <c r="D79" s="17"/>
      <c r="E79" s="17"/>
      <c r="F79" s="17"/>
    </row>
    <row r="80" spans="1:6" x14ac:dyDescent="0.25">
      <c r="A80" s="4"/>
      <c r="B80" s="11" t="s">
        <v>44</v>
      </c>
      <c r="C80" s="18"/>
      <c r="D80" s="18"/>
      <c r="E80" s="18"/>
      <c r="F80" s="18"/>
    </row>
    <row r="81" spans="1:6" ht="30" x14ac:dyDescent="0.25">
      <c r="A81" s="6"/>
      <c r="B81" s="13" t="s">
        <v>104</v>
      </c>
      <c r="C81" s="20"/>
      <c r="D81" s="20"/>
      <c r="E81" s="20"/>
      <c r="F81" s="20"/>
    </row>
    <row r="82" spans="1:6" x14ac:dyDescent="0.25">
      <c r="A82" s="5"/>
      <c r="B82" s="14" t="s">
        <v>105</v>
      </c>
      <c r="C82" s="19"/>
      <c r="D82" s="19"/>
      <c r="E82" s="19"/>
      <c r="F82" s="19"/>
    </row>
    <row r="83" spans="1:6" ht="105" x14ac:dyDescent="0.25">
      <c r="A83" s="5" t="s">
        <v>106</v>
      </c>
      <c r="B83" s="15" t="s">
        <v>107</v>
      </c>
      <c r="C83" s="19">
        <f>(8)*(1)*(1)*(1)*(1 + (0))</f>
        <v>8</v>
      </c>
      <c r="D83" s="19" t="s">
        <v>71</v>
      </c>
      <c r="E83" s="19"/>
      <c r="F83" s="19">
        <f t="shared" ref="F83:F85" si="9">ROUND(E83*C83,2)</f>
        <v>0</v>
      </c>
    </row>
    <row r="84" spans="1:6" ht="75" x14ac:dyDescent="0.25">
      <c r="A84" s="5" t="s">
        <v>106</v>
      </c>
      <c r="B84" s="15" t="s">
        <v>108</v>
      </c>
      <c r="C84" s="19">
        <f>(4)*(1)*(1)*(1)*(1 + (0))</f>
        <v>4</v>
      </c>
      <c r="D84" s="19" t="s">
        <v>71</v>
      </c>
      <c r="E84" s="19"/>
      <c r="F84" s="19">
        <f t="shared" si="9"/>
        <v>0</v>
      </c>
    </row>
    <row r="85" spans="1:6" ht="75" x14ac:dyDescent="0.25">
      <c r="A85" s="5" t="s">
        <v>106</v>
      </c>
      <c r="B85" s="15" t="s">
        <v>109</v>
      </c>
      <c r="C85" s="19">
        <f>(4)*(1)*(1)*(1)*(1 + (0))</f>
        <v>4</v>
      </c>
      <c r="D85" s="19" t="s">
        <v>71</v>
      </c>
      <c r="E85" s="19"/>
      <c r="F85" s="19">
        <f t="shared" si="9"/>
        <v>0</v>
      </c>
    </row>
    <row r="86" spans="1:6" ht="30" x14ac:dyDescent="0.25">
      <c r="A86" s="6"/>
      <c r="B86" s="13" t="s">
        <v>110</v>
      </c>
      <c r="C86" s="20"/>
      <c r="D86" s="20"/>
      <c r="E86" s="20"/>
      <c r="F86" s="20"/>
    </row>
    <row r="87" spans="1:6" ht="180" x14ac:dyDescent="0.25">
      <c r="A87" s="5"/>
      <c r="B87" s="14" t="s">
        <v>111</v>
      </c>
      <c r="C87" s="19">
        <f>(8)*(1)*(1)*(1)*(1 + (0))</f>
        <v>8</v>
      </c>
      <c r="D87" s="19" t="s">
        <v>71</v>
      </c>
      <c r="E87" s="19"/>
      <c r="F87" s="19">
        <f t="shared" ref="F87:F90" si="10">ROUND(E87*C87,2)</f>
        <v>0</v>
      </c>
    </row>
    <row r="88" spans="1:6" ht="105" x14ac:dyDescent="0.25">
      <c r="A88" s="5"/>
      <c r="B88" s="14" t="s">
        <v>112</v>
      </c>
      <c r="C88" s="19">
        <f>(8)*(1)*(1)*(1)*(1 + (0))</f>
        <v>8</v>
      </c>
      <c r="D88" s="19" t="s">
        <v>71</v>
      </c>
      <c r="E88" s="19"/>
      <c r="F88" s="19">
        <f t="shared" si="10"/>
        <v>0</v>
      </c>
    </row>
    <row r="89" spans="1:6" ht="120" x14ac:dyDescent="0.25">
      <c r="A89" s="5"/>
      <c r="B89" s="14" t="s">
        <v>113</v>
      </c>
      <c r="C89" s="19">
        <f>(4)*(1)*(1)*(1)*(1 + (0))</f>
        <v>4</v>
      </c>
      <c r="D89" s="19" t="s">
        <v>71</v>
      </c>
      <c r="E89" s="19"/>
      <c r="F89" s="19">
        <f t="shared" si="10"/>
        <v>0</v>
      </c>
    </row>
    <row r="90" spans="1:6" ht="105" x14ac:dyDescent="0.25">
      <c r="A90" s="5"/>
      <c r="B90" s="14" t="s">
        <v>114</v>
      </c>
      <c r="C90" s="19">
        <f>(4)*(1)*(1)*(1)*(1 + (0))</f>
        <v>4</v>
      </c>
      <c r="D90" s="19" t="s">
        <v>71</v>
      </c>
      <c r="E90" s="19"/>
      <c r="F90" s="19">
        <f t="shared" si="10"/>
        <v>0</v>
      </c>
    </row>
    <row r="91" spans="1:6" x14ac:dyDescent="0.25">
      <c r="A91" s="4"/>
      <c r="B91" s="11" t="s">
        <v>115</v>
      </c>
      <c r="C91" s="18"/>
      <c r="D91" s="18"/>
      <c r="E91" s="18"/>
      <c r="F91" s="18"/>
    </row>
    <row r="92" spans="1:6" x14ac:dyDescent="0.25">
      <c r="A92" s="6"/>
      <c r="B92" s="13" t="s">
        <v>116</v>
      </c>
      <c r="C92" s="20"/>
      <c r="D92" s="20"/>
      <c r="E92" s="20"/>
      <c r="F92" s="20"/>
    </row>
    <row r="93" spans="1:6" x14ac:dyDescent="0.25">
      <c r="A93" s="5"/>
      <c r="B93" s="14" t="s">
        <v>117</v>
      </c>
      <c r="C93" s="19"/>
      <c r="D93" s="19"/>
      <c r="E93" s="19"/>
      <c r="F93" s="19"/>
    </row>
    <row r="94" spans="1:6" x14ac:dyDescent="0.25">
      <c r="A94" s="5"/>
      <c r="B94" s="15" t="s">
        <v>118</v>
      </c>
      <c r="C94" s="19">
        <f>(8)*(1)*(1)*(1)*(1 + (0))</f>
        <v>8</v>
      </c>
      <c r="D94" s="19" t="s">
        <v>119</v>
      </c>
      <c r="E94" s="19"/>
      <c r="F94" s="19">
        <f>ROUND(E94*C94,2)</f>
        <v>0</v>
      </c>
    </row>
    <row r="95" spans="1:6" x14ac:dyDescent="0.25">
      <c r="A95" s="5"/>
      <c r="B95" s="14" t="s">
        <v>120</v>
      </c>
      <c r="C95" s="19"/>
      <c r="D95" s="19"/>
      <c r="E95" s="19"/>
      <c r="F95" s="19"/>
    </row>
    <row r="96" spans="1:6" x14ac:dyDescent="0.25">
      <c r="A96" s="5"/>
      <c r="B96" s="15" t="s">
        <v>121</v>
      </c>
      <c r="C96" s="19">
        <f>(18)*(1)*(1)*(1)*(1 + (0))</f>
        <v>18</v>
      </c>
      <c r="D96" s="19" t="s">
        <v>71</v>
      </c>
      <c r="E96" s="19"/>
      <c r="F96" s="19">
        <f t="shared" ref="F96:F97" si="11">ROUND(E96*C96,2)</f>
        <v>0</v>
      </c>
    </row>
    <row r="97" spans="1:6" ht="75" x14ac:dyDescent="0.25">
      <c r="A97" s="5"/>
      <c r="B97" s="15" t="s">
        <v>122</v>
      </c>
      <c r="C97" s="19">
        <f>(1)*(1)*(1)*(1)*(1 + (0))</f>
        <v>1</v>
      </c>
      <c r="D97" s="19" t="s">
        <v>38</v>
      </c>
      <c r="E97" s="19"/>
      <c r="F97" s="19">
        <f t="shared" si="11"/>
        <v>0</v>
      </c>
    </row>
    <row r="98" spans="1:6" ht="60" x14ac:dyDescent="0.25">
      <c r="A98" s="6"/>
      <c r="B98" s="13" t="s">
        <v>123</v>
      </c>
      <c r="C98" s="20"/>
      <c r="D98" s="20"/>
      <c r="E98" s="20"/>
      <c r="F98" s="20"/>
    </row>
    <row r="99" spans="1:6" x14ac:dyDescent="0.25">
      <c r="A99" s="5"/>
      <c r="B99" s="14" t="s">
        <v>117</v>
      </c>
      <c r="C99" s="19"/>
      <c r="D99" s="19"/>
      <c r="E99" s="19"/>
      <c r="F99" s="19"/>
    </row>
    <row r="100" spans="1:6" x14ac:dyDescent="0.25">
      <c r="A100" s="5"/>
      <c r="B100" s="15" t="s">
        <v>118</v>
      </c>
      <c r="C100" s="19">
        <f>(18)*(1)*(1)*(1)*(1 + (0))</f>
        <v>18</v>
      </c>
      <c r="D100" s="19" t="s">
        <v>71</v>
      </c>
      <c r="E100" s="19"/>
      <c r="F100" s="19">
        <f>ROUND(E100*C100,2)</f>
        <v>0</v>
      </c>
    </row>
    <row r="101" spans="1:6" x14ac:dyDescent="0.25">
      <c r="A101" s="6"/>
      <c r="B101" s="13" t="s">
        <v>124</v>
      </c>
      <c r="C101" s="20"/>
      <c r="D101" s="20"/>
      <c r="E101" s="20"/>
      <c r="F101" s="20"/>
    </row>
    <row r="102" spans="1:6" x14ac:dyDescent="0.25">
      <c r="A102" s="5"/>
      <c r="B102" s="14" t="s">
        <v>125</v>
      </c>
      <c r="C102" s="19"/>
      <c r="D102" s="19"/>
      <c r="E102" s="19"/>
      <c r="F102" s="19"/>
    </row>
    <row r="103" spans="1:6" x14ac:dyDescent="0.25">
      <c r="A103" s="5" t="s">
        <v>126</v>
      </c>
      <c r="B103" s="15" t="s">
        <v>127</v>
      </c>
      <c r="C103" s="19">
        <f>(1)*(1)*(1)*(1)*(1 + (0))</f>
        <v>1</v>
      </c>
      <c r="D103" s="19" t="s">
        <v>38</v>
      </c>
      <c r="E103" s="19"/>
      <c r="F103" s="19">
        <f>ROUND(E103*C103,2)</f>
        <v>0</v>
      </c>
    </row>
    <row r="104" spans="1:6" x14ac:dyDescent="0.25">
      <c r="A104" s="5"/>
      <c r="B104" s="14" t="s">
        <v>128</v>
      </c>
      <c r="C104" s="19"/>
      <c r="D104" s="19"/>
      <c r="E104" s="19"/>
      <c r="F104" s="19"/>
    </row>
    <row r="105" spans="1:6" x14ac:dyDescent="0.25">
      <c r="A105" s="5" t="s">
        <v>129</v>
      </c>
      <c r="B105" s="15" t="s">
        <v>130</v>
      </c>
      <c r="C105" s="19">
        <f>(8)*(1)*(1)*(1)*(1 + (0))</f>
        <v>8</v>
      </c>
      <c r="D105" s="19" t="s">
        <v>119</v>
      </c>
      <c r="E105" s="19"/>
      <c r="F105" s="19">
        <f>ROUND(E105*C105,2)</f>
        <v>0</v>
      </c>
    </row>
    <row r="106" spans="1:6" ht="60" x14ac:dyDescent="0.25">
      <c r="A106" s="6"/>
      <c r="B106" s="13" t="s">
        <v>131</v>
      </c>
      <c r="C106" s="20"/>
      <c r="D106" s="20"/>
      <c r="E106" s="20"/>
      <c r="F106" s="20"/>
    </row>
    <row r="107" spans="1:6" x14ac:dyDescent="0.25">
      <c r="A107" s="5"/>
      <c r="B107" s="14" t="s">
        <v>132</v>
      </c>
      <c r="C107" s="19"/>
      <c r="D107" s="19"/>
      <c r="E107" s="19"/>
      <c r="F107" s="19"/>
    </row>
    <row r="108" spans="1:6" x14ac:dyDescent="0.25">
      <c r="A108" s="5"/>
      <c r="B108" s="15" t="s">
        <v>133</v>
      </c>
      <c r="C108" s="19">
        <f>(6)*(1)*(1)*(1)*(1 + (0))</f>
        <v>6</v>
      </c>
      <c r="D108" s="19" t="s">
        <v>119</v>
      </c>
      <c r="E108" s="19"/>
      <c r="F108" s="19">
        <f>ROUND(E108*C108,2)</f>
        <v>0</v>
      </c>
    </row>
    <row r="109" spans="1:6" ht="60" x14ac:dyDescent="0.25">
      <c r="A109" s="6"/>
      <c r="B109" s="13" t="s">
        <v>134</v>
      </c>
      <c r="C109" s="20"/>
      <c r="D109" s="20"/>
      <c r="E109" s="20"/>
      <c r="F109" s="20"/>
    </row>
    <row r="110" spans="1:6" x14ac:dyDescent="0.25">
      <c r="A110" s="5"/>
      <c r="B110" s="14" t="s">
        <v>132</v>
      </c>
      <c r="C110" s="19"/>
      <c r="D110" s="19"/>
      <c r="E110" s="19"/>
      <c r="F110" s="19"/>
    </row>
    <row r="111" spans="1:6" x14ac:dyDescent="0.25">
      <c r="A111" s="5"/>
      <c r="B111" s="15" t="s">
        <v>133</v>
      </c>
      <c r="C111" s="19">
        <f>(2)*(1)*(1)*(1)*(1 + (0))</f>
        <v>2</v>
      </c>
      <c r="D111" s="19" t="s">
        <v>119</v>
      </c>
      <c r="E111" s="19"/>
      <c r="F111" s="19">
        <f>ROUND(E111*C111,2)</f>
        <v>0</v>
      </c>
    </row>
    <row r="112" spans="1:6" ht="45" x14ac:dyDescent="0.25">
      <c r="A112" s="6"/>
      <c r="B112" s="13" t="s">
        <v>135</v>
      </c>
      <c r="C112" s="20"/>
      <c r="D112" s="20"/>
      <c r="E112" s="20"/>
      <c r="F112" s="20"/>
    </row>
    <row r="113" spans="1:6" x14ac:dyDescent="0.25">
      <c r="A113" s="5"/>
      <c r="B113" s="14" t="s">
        <v>136</v>
      </c>
      <c r="C113" s="19"/>
      <c r="D113" s="19"/>
      <c r="E113" s="19"/>
      <c r="F113" s="19"/>
    </row>
    <row r="114" spans="1:6" x14ac:dyDescent="0.25">
      <c r="A114" s="5" t="s">
        <v>137</v>
      </c>
      <c r="B114" s="15" t="s">
        <v>138</v>
      </c>
      <c r="C114" s="19">
        <f>(6)*(1)*(1)*(1)*(1 + (0))</f>
        <v>6</v>
      </c>
      <c r="D114" s="19" t="s">
        <v>71</v>
      </c>
      <c r="E114" s="19"/>
      <c r="F114" s="19">
        <f>ROUND(E114*C114,2)</f>
        <v>0</v>
      </c>
    </row>
    <row r="115" spans="1:6" x14ac:dyDescent="0.25">
      <c r="A115" s="4"/>
      <c r="B115" s="11" t="s">
        <v>139</v>
      </c>
      <c r="C115" s="18"/>
      <c r="D115" s="18"/>
      <c r="E115" s="18"/>
      <c r="F115" s="18"/>
    </row>
    <row r="116" spans="1:6" ht="30" x14ac:dyDescent="0.25">
      <c r="A116" s="6"/>
      <c r="B116" s="13" t="s">
        <v>140</v>
      </c>
      <c r="C116" s="20"/>
      <c r="D116" s="20"/>
      <c r="E116" s="20"/>
      <c r="F116" s="20"/>
    </row>
    <row r="117" spans="1:6" x14ac:dyDescent="0.25">
      <c r="A117" s="5"/>
      <c r="B117" s="14" t="s">
        <v>141</v>
      </c>
      <c r="C117" s="19"/>
      <c r="D117" s="19"/>
      <c r="E117" s="19"/>
      <c r="F117" s="19"/>
    </row>
    <row r="118" spans="1:6" x14ac:dyDescent="0.25">
      <c r="A118" s="5"/>
      <c r="B118" s="15" t="s">
        <v>142</v>
      </c>
      <c r="C118" s="19">
        <f>(1)*(1)*(1)*(1)*(1 + (0))</f>
        <v>1</v>
      </c>
      <c r="D118" s="19" t="s">
        <v>119</v>
      </c>
      <c r="E118" s="19"/>
      <c r="F118" s="19">
        <f>ROUND(E118*C118,2)</f>
        <v>0</v>
      </c>
    </row>
    <row r="119" spans="1:6" ht="60" x14ac:dyDescent="0.25">
      <c r="A119" s="6"/>
      <c r="B119" s="13" t="s">
        <v>143</v>
      </c>
      <c r="C119" s="20"/>
      <c r="D119" s="20"/>
      <c r="E119" s="20"/>
      <c r="F119" s="20"/>
    </row>
    <row r="120" spans="1:6" x14ac:dyDescent="0.25">
      <c r="A120" s="5"/>
      <c r="B120" s="14" t="s">
        <v>144</v>
      </c>
      <c r="C120" s="19"/>
      <c r="D120" s="19"/>
      <c r="E120" s="19"/>
      <c r="F120" s="19"/>
    </row>
    <row r="121" spans="1:6" x14ac:dyDescent="0.25">
      <c r="A121" s="5"/>
      <c r="B121" s="15" t="s">
        <v>145</v>
      </c>
      <c r="C121" s="19">
        <f>(2)*(1)*(1)*(1)*(1 + (0))</f>
        <v>2</v>
      </c>
      <c r="D121" s="19" t="s">
        <v>119</v>
      </c>
      <c r="E121" s="19"/>
      <c r="F121" s="19">
        <f>ROUND(E121*C121,2)</f>
        <v>0</v>
      </c>
    </row>
    <row r="122" spans="1:6" x14ac:dyDescent="0.25">
      <c r="A122" s="5"/>
      <c r="B122" s="14" t="s">
        <v>146</v>
      </c>
      <c r="C122" s="19"/>
      <c r="D122" s="19"/>
      <c r="E122" s="19"/>
      <c r="F122" s="19"/>
    </row>
    <row r="123" spans="1:6" x14ac:dyDescent="0.25">
      <c r="A123" s="5"/>
      <c r="B123" s="15" t="s">
        <v>147</v>
      </c>
      <c r="C123" s="19">
        <f>(1)*(1)*(1)*(1)*(1 + (0))</f>
        <v>1</v>
      </c>
      <c r="D123" s="19" t="s">
        <v>119</v>
      </c>
      <c r="E123" s="19"/>
      <c r="F123" s="19">
        <f>ROUND(E123*C123,2)</f>
        <v>0</v>
      </c>
    </row>
    <row r="124" spans="1:6" x14ac:dyDescent="0.25">
      <c r="A124" s="5"/>
      <c r="B124" s="14" t="s">
        <v>148</v>
      </c>
      <c r="C124" s="19"/>
      <c r="D124" s="19"/>
      <c r="E124" s="19"/>
      <c r="F124" s="19"/>
    </row>
    <row r="125" spans="1:6" x14ac:dyDescent="0.25">
      <c r="A125" s="5"/>
      <c r="B125" s="15" t="s">
        <v>149</v>
      </c>
      <c r="C125" s="19">
        <f>(1)*(1)*(1)*(1)*(1 + (0))</f>
        <v>1</v>
      </c>
      <c r="D125" s="19" t="s">
        <v>119</v>
      </c>
      <c r="E125" s="19"/>
      <c r="F125" s="19">
        <f>ROUND(E125*C125,2)</f>
        <v>0</v>
      </c>
    </row>
    <row r="126" spans="1:6" x14ac:dyDescent="0.25">
      <c r="A126" s="4"/>
      <c r="B126" s="11" t="s">
        <v>150</v>
      </c>
      <c r="C126" s="18"/>
      <c r="D126" s="18"/>
      <c r="E126" s="18"/>
      <c r="F126" s="18"/>
    </row>
    <row r="127" spans="1:6" ht="30" x14ac:dyDescent="0.25">
      <c r="A127" s="6"/>
      <c r="B127" s="13" t="s">
        <v>151</v>
      </c>
      <c r="C127" s="20"/>
      <c r="D127" s="20"/>
      <c r="E127" s="20"/>
      <c r="F127" s="20"/>
    </row>
    <row r="128" spans="1:6" x14ac:dyDescent="0.25">
      <c r="A128" s="5"/>
      <c r="B128" s="14" t="s">
        <v>152</v>
      </c>
      <c r="C128" s="19"/>
      <c r="D128" s="19"/>
      <c r="E128" s="19"/>
      <c r="F128" s="19"/>
    </row>
    <row r="129" spans="1:6" x14ac:dyDescent="0.25">
      <c r="A129" s="5"/>
      <c r="B129" s="15" t="s">
        <v>153</v>
      </c>
      <c r="C129" s="19">
        <f>(0.36)*(1)*(1)*(1)*(1 + (0))</f>
        <v>0.36</v>
      </c>
      <c r="D129" s="19" t="s">
        <v>154</v>
      </c>
      <c r="E129" s="19"/>
      <c r="F129" s="19">
        <f>ROUND(E129*C129,2)</f>
        <v>0</v>
      </c>
    </row>
    <row r="130" spans="1:6" ht="30" x14ac:dyDescent="0.25">
      <c r="A130" s="6"/>
      <c r="B130" s="13" t="s">
        <v>155</v>
      </c>
      <c r="C130" s="20"/>
      <c r="D130" s="20"/>
      <c r="E130" s="20"/>
      <c r="F130" s="20"/>
    </row>
    <row r="131" spans="1:6" x14ac:dyDescent="0.25">
      <c r="A131" s="5"/>
      <c r="B131" s="14" t="s">
        <v>156</v>
      </c>
      <c r="C131" s="19"/>
      <c r="D131" s="19"/>
      <c r="E131" s="19"/>
      <c r="F131" s="19"/>
    </row>
    <row r="132" spans="1:6" x14ac:dyDescent="0.25">
      <c r="A132" s="5"/>
      <c r="B132" s="15" t="s">
        <v>157</v>
      </c>
      <c r="C132" s="19">
        <f>(1)*(1)*(1)*(1)*(1 + (0))</f>
        <v>1</v>
      </c>
      <c r="D132" s="19" t="s">
        <v>71</v>
      </c>
      <c r="E132" s="19"/>
      <c r="F132" s="19">
        <f>ROUND(E132*C132,2)</f>
        <v>0</v>
      </c>
    </row>
    <row r="133" spans="1:6" x14ac:dyDescent="0.25">
      <c r="A133" s="4"/>
      <c r="B133" s="11" t="s">
        <v>158</v>
      </c>
      <c r="C133" s="18"/>
      <c r="D133" s="18"/>
      <c r="E133" s="18"/>
      <c r="F133" s="18"/>
    </row>
    <row r="134" spans="1:6" ht="75" x14ac:dyDescent="0.25">
      <c r="A134" s="6"/>
      <c r="B134" s="13" t="s">
        <v>159</v>
      </c>
      <c r="C134" s="20"/>
      <c r="D134" s="20"/>
      <c r="E134" s="20"/>
      <c r="F134" s="20"/>
    </row>
    <row r="135" spans="1:6" x14ac:dyDescent="0.25">
      <c r="A135" s="5"/>
      <c r="B135" s="14" t="s">
        <v>160</v>
      </c>
      <c r="C135" s="19"/>
      <c r="D135" s="19"/>
      <c r="E135" s="19"/>
      <c r="F135" s="19"/>
    </row>
    <row r="136" spans="1:6" x14ac:dyDescent="0.25">
      <c r="A136" s="5"/>
      <c r="B136" s="15" t="s">
        <v>161</v>
      </c>
      <c r="C136" s="19">
        <f>(14)*(1)*(1)*(1)*(1 + (0))</f>
        <v>14</v>
      </c>
      <c r="D136" s="19" t="s">
        <v>81</v>
      </c>
      <c r="E136" s="19"/>
      <c r="F136" s="19">
        <f>ROUND(E136*C136,2)</f>
        <v>0</v>
      </c>
    </row>
    <row r="137" spans="1:6" x14ac:dyDescent="0.25">
      <c r="A137" s="5"/>
      <c r="B137" s="14" t="s">
        <v>146</v>
      </c>
      <c r="C137" s="19"/>
      <c r="D137" s="19"/>
      <c r="E137" s="19"/>
      <c r="F137" s="19"/>
    </row>
    <row r="138" spans="1:6" x14ac:dyDescent="0.25">
      <c r="A138" s="5"/>
      <c r="B138" s="15" t="s">
        <v>162</v>
      </c>
      <c r="C138" s="19">
        <f>(3)*(1)*(1)*(1)*(1 + (0))</f>
        <v>3</v>
      </c>
      <c r="D138" s="19" t="s">
        <v>71</v>
      </c>
      <c r="E138" s="19"/>
      <c r="F138" s="19">
        <f>ROUND(E138*C138,2)</f>
        <v>0</v>
      </c>
    </row>
    <row r="139" spans="1:6" x14ac:dyDescent="0.25">
      <c r="A139" s="5"/>
      <c r="B139" s="14" t="s">
        <v>148</v>
      </c>
      <c r="C139" s="19"/>
      <c r="D139" s="19"/>
      <c r="E139" s="19"/>
      <c r="F139" s="19"/>
    </row>
    <row r="140" spans="1:6" x14ac:dyDescent="0.25">
      <c r="A140" s="5"/>
      <c r="B140" s="15" t="s">
        <v>163</v>
      </c>
      <c r="C140" s="19">
        <f>(2)*(1)*(1)*(1)*(1 + (0))</f>
        <v>2</v>
      </c>
      <c r="D140" s="19" t="s">
        <v>71</v>
      </c>
      <c r="E140" s="19"/>
      <c r="F140" s="19">
        <f>ROUND(E140*C140,2)</f>
        <v>0</v>
      </c>
    </row>
    <row r="141" spans="1:6" x14ac:dyDescent="0.25">
      <c r="A141" s="4"/>
      <c r="B141" s="11" t="s">
        <v>164</v>
      </c>
      <c r="C141" s="18"/>
      <c r="D141" s="18"/>
      <c r="E141" s="18"/>
      <c r="F141" s="18"/>
    </row>
    <row r="142" spans="1:6" x14ac:dyDescent="0.25">
      <c r="A142" s="6"/>
      <c r="B142" s="13" t="s">
        <v>12</v>
      </c>
      <c r="C142" s="20"/>
      <c r="D142" s="20"/>
      <c r="E142" s="20"/>
      <c r="F142" s="20"/>
    </row>
    <row r="143" spans="1:6" ht="90" x14ac:dyDescent="0.25">
      <c r="A143" s="5"/>
      <c r="B143" s="14" t="s">
        <v>165</v>
      </c>
      <c r="C143" s="19"/>
      <c r="D143" s="19" t="s">
        <v>10</v>
      </c>
      <c r="E143" s="19"/>
      <c r="F143" s="19"/>
    </row>
    <row r="144" spans="1:6" ht="120" x14ac:dyDescent="0.25">
      <c r="A144" s="6"/>
      <c r="B144" s="13" t="s">
        <v>166</v>
      </c>
      <c r="C144" s="20"/>
      <c r="D144" s="20"/>
      <c r="E144" s="20"/>
      <c r="F144" s="20"/>
    </row>
    <row r="145" spans="1:6" x14ac:dyDescent="0.25">
      <c r="A145" s="5"/>
      <c r="B145" s="14" t="s">
        <v>167</v>
      </c>
      <c r="C145" s="19"/>
      <c r="D145" s="19"/>
      <c r="E145" s="19"/>
      <c r="F145" s="19"/>
    </row>
    <row r="146" spans="1:6" x14ac:dyDescent="0.25">
      <c r="A146" s="5" t="s">
        <v>168</v>
      </c>
      <c r="B146" s="15" t="s">
        <v>169</v>
      </c>
      <c r="C146" s="19">
        <f>(0.07)*(1)*(1)*(1)*(1 + (0))</f>
        <v>7.0000000000000007E-2</v>
      </c>
      <c r="D146" s="19" t="s">
        <v>154</v>
      </c>
      <c r="E146" s="19"/>
      <c r="F146" s="19">
        <f>ROUND(E146*C146,2)</f>
        <v>0</v>
      </c>
    </row>
    <row r="147" spans="1:6" x14ac:dyDescent="0.25">
      <c r="A147" s="5"/>
      <c r="B147" s="14" t="s">
        <v>170</v>
      </c>
      <c r="C147" s="19"/>
      <c r="D147" s="19"/>
      <c r="E147" s="19"/>
      <c r="F147" s="19"/>
    </row>
    <row r="148" spans="1:6" ht="30" x14ac:dyDescent="0.25">
      <c r="A148" s="5" t="s">
        <v>171</v>
      </c>
      <c r="B148" s="15" t="s">
        <v>172</v>
      </c>
      <c r="C148" s="19">
        <f>(0.01)*(1)*(1)*(1)*(1 + (0))</f>
        <v>0.01</v>
      </c>
      <c r="D148" s="19" t="s">
        <v>154</v>
      </c>
      <c r="E148" s="19"/>
      <c r="F148" s="19">
        <f>ROUND(E148*C148,2)</f>
        <v>0</v>
      </c>
    </row>
    <row r="149" spans="1:6" ht="75" x14ac:dyDescent="0.25">
      <c r="A149" s="6"/>
      <c r="B149" s="13" t="s">
        <v>173</v>
      </c>
      <c r="C149" s="20"/>
      <c r="D149" s="20"/>
      <c r="E149" s="20"/>
      <c r="F149" s="20"/>
    </row>
    <row r="150" spans="1:6" x14ac:dyDescent="0.25">
      <c r="A150" s="5"/>
      <c r="B150" s="14" t="s">
        <v>174</v>
      </c>
      <c r="C150" s="19"/>
      <c r="D150" s="19"/>
      <c r="E150" s="19"/>
      <c r="F150" s="19"/>
    </row>
    <row r="151" spans="1:6" x14ac:dyDescent="0.25">
      <c r="A151" s="5" t="s">
        <v>175</v>
      </c>
      <c r="B151" s="15" t="s">
        <v>130</v>
      </c>
      <c r="C151" s="19">
        <f>(0.08)*(1)*(1)*(1)*(1 + (0))</f>
        <v>0.08</v>
      </c>
      <c r="D151" s="19" t="s">
        <v>154</v>
      </c>
      <c r="E151" s="19"/>
      <c r="F151" s="19">
        <f>ROUND(E151*C151,2)</f>
        <v>0</v>
      </c>
    </row>
    <row r="152" spans="1:6" ht="45" x14ac:dyDescent="0.25">
      <c r="A152" s="6"/>
      <c r="B152" s="13" t="s">
        <v>176</v>
      </c>
      <c r="C152" s="20"/>
      <c r="D152" s="20"/>
      <c r="E152" s="20"/>
      <c r="F152" s="20"/>
    </row>
    <row r="153" spans="1:6" x14ac:dyDescent="0.25">
      <c r="A153" s="5"/>
      <c r="B153" s="14" t="s">
        <v>174</v>
      </c>
      <c r="C153" s="19"/>
      <c r="D153" s="19"/>
      <c r="E153" s="19"/>
      <c r="F153" s="19"/>
    </row>
    <row r="154" spans="1:6" x14ac:dyDescent="0.25">
      <c r="A154" s="5" t="s">
        <v>175</v>
      </c>
      <c r="B154" s="15" t="s">
        <v>130</v>
      </c>
      <c r="C154" s="19">
        <f>(0.08)*(1)*(1)*(1)*(1 + (0))</f>
        <v>0.08</v>
      </c>
      <c r="D154" s="19" t="s">
        <v>154</v>
      </c>
      <c r="E154" s="19"/>
      <c r="F154" s="19">
        <f>ROUND(E154*C154,2)</f>
        <v>0</v>
      </c>
    </row>
    <row r="155" spans="1:6" ht="30" x14ac:dyDescent="0.25">
      <c r="A155" s="6"/>
      <c r="B155" s="13" t="s">
        <v>177</v>
      </c>
      <c r="C155" s="20"/>
      <c r="D155" s="20"/>
      <c r="E155" s="20"/>
      <c r="F155" s="20"/>
    </row>
    <row r="156" spans="1:6" x14ac:dyDescent="0.25">
      <c r="A156" s="5"/>
      <c r="B156" s="14" t="s">
        <v>174</v>
      </c>
      <c r="C156" s="19"/>
      <c r="D156" s="19"/>
      <c r="E156" s="19"/>
      <c r="F156" s="19"/>
    </row>
    <row r="157" spans="1:6" x14ac:dyDescent="0.25">
      <c r="A157" s="5" t="s">
        <v>175</v>
      </c>
      <c r="B157" s="15" t="s">
        <v>178</v>
      </c>
      <c r="C157" s="19">
        <f>(0.08)*(1)*(1)*(1)*(1 + (0))</f>
        <v>0.08</v>
      </c>
      <c r="D157" s="19" t="s">
        <v>154</v>
      </c>
      <c r="E157" s="19"/>
      <c r="F157" s="19">
        <f>ROUND(E157*C157,2)</f>
        <v>0</v>
      </c>
    </row>
    <row r="158" spans="1:6" ht="150" x14ac:dyDescent="0.25">
      <c r="A158" s="6"/>
      <c r="B158" s="13" t="s">
        <v>179</v>
      </c>
      <c r="C158" s="20"/>
      <c r="D158" s="20"/>
      <c r="E158" s="20"/>
      <c r="F158" s="20"/>
    </row>
    <row r="159" spans="1:6" x14ac:dyDescent="0.25">
      <c r="A159" s="5"/>
      <c r="B159" s="14" t="s">
        <v>174</v>
      </c>
      <c r="C159" s="19"/>
      <c r="D159" s="19"/>
      <c r="E159" s="19"/>
      <c r="F159" s="19"/>
    </row>
    <row r="160" spans="1:6" x14ac:dyDescent="0.25">
      <c r="A160" s="5"/>
      <c r="B160" s="15" t="s">
        <v>130</v>
      </c>
      <c r="C160" s="19">
        <f>(0.08)*(1)*(1)*(1)*(1 + (0))</f>
        <v>0.08</v>
      </c>
      <c r="D160" s="19" t="s">
        <v>154</v>
      </c>
      <c r="E160" s="19"/>
      <c r="F160" s="19">
        <f>ROUND(E160*C160,2)</f>
        <v>0</v>
      </c>
    </row>
    <row r="161" spans="1:6" x14ac:dyDescent="0.25">
      <c r="A161" s="6"/>
      <c r="B161" s="13" t="s">
        <v>180</v>
      </c>
      <c r="C161" s="20"/>
      <c r="D161" s="20"/>
      <c r="E161" s="20"/>
      <c r="F161" s="20"/>
    </row>
    <row r="162" spans="1:6" ht="75" x14ac:dyDescent="0.25">
      <c r="A162" s="5"/>
      <c r="B162" s="14" t="s">
        <v>181</v>
      </c>
      <c r="C162" s="19"/>
      <c r="D162" s="19"/>
      <c r="E162" s="19"/>
      <c r="F162" s="19"/>
    </row>
    <row r="163" spans="1:6" x14ac:dyDescent="0.25">
      <c r="A163" s="5"/>
      <c r="B163" s="15" t="s">
        <v>182</v>
      </c>
      <c r="C163" s="19">
        <f>(8)*(1)*(1)*(1)*(1 + (0))</f>
        <v>8</v>
      </c>
      <c r="D163" s="19" t="s">
        <v>48</v>
      </c>
      <c r="E163" s="19"/>
      <c r="F163" s="19">
        <f>ROUND(E163*C163,2)</f>
        <v>0</v>
      </c>
    </row>
    <row r="164" spans="1:6" x14ac:dyDescent="0.25">
      <c r="A164" s="6"/>
      <c r="B164" s="13" t="s">
        <v>183</v>
      </c>
      <c r="C164" s="20"/>
      <c r="D164" s="20"/>
      <c r="E164" s="20"/>
      <c r="F164" s="20"/>
    </row>
    <row r="165" spans="1:6" ht="120" x14ac:dyDescent="0.25">
      <c r="A165" s="5"/>
      <c r="B165" s="14" t="s">
        <v>184</v>
      </c>
      <c r="C165" s="19"/>
      <c r="D165" s="19"/>
      <c r="E165" s="19"/>
      <c r="F165" s="19"/>
    </row>
    <row r="166" spans="1:6" x14ac:dyDescent="0.25">
      <c r="A166" s="5"/>
      <c r="B166" s="15" t="s">
        <v>185</v>
      </c>
      <c r="C166" s="19">
        <f>(2)*(1)*(1)*(1)*(1 + (0))</f>
        <v>2</v>
      </c>
      <c r="D166" s="19" t="s">
        <v>48</v>
      </c>
      <c r="E166" s="19"/>
      <c r="F166" s="19">
        <f>ROUND(E166*C166,2)</f>
        <v>0</v>
      </c>
    </row>
    <row r="167" spans="1:6" x14ac:dyDescent="0.25">
      <c r="A167" s="6"/>
      <c r="B167" s="13" t="s">
        <v>186</v>
      </c>
      <c r="C167" s="20"/>
      <c r="D167" s="20"/>
      <c r="E167" s="20"/>
      <c r="F167" s="20"/>
    </row>
    <row r="168" spans="1:6" ht="60" x14ac:dyDescent="0.25">
      <c r="A168" s="5"/>
      <c r="B168" s="14" t="s">
        <v>187</v>
      </c>
      <c r="C168" s="19"/>
      <c r="D168" s="19"/>
      <c r="E168" s="19"/>
      <c r="F168" s="19"/>
    </row>
    <row r="169" spans="1:6" x14ac:dyDescent="0.25">
      <c r="A169" s="5"/>
      <c r="B169" s="15" t="s">
        <v>185</v>
      </c>
      <c r="C169" s="19">
        <f>(2)*(1)*(1)*(1)*(1 + (0))</f>
        <v>2</v>
      </c>
      <c r="D169" s="19" t="s">
        <v>48</v>
      </c>
      <c r="E169" s="19"/>
      <c r="F169" s="19">
        <f>ROUND(E169*C169,2)</f>
        <v>0</v>
      </c>
    </row>
    <row r="170" spans="1:6" x14ac:dyDescent="0.25">
      <c r="A170" s="6"/>
      <c r="B170" s="13" t="s">
        <v>188</v>
      </c>
      <c r="C170" s="20"/>
      <c r="D170" s="20"/>
      <c r="E170" s="20"/>
      <c r="F170" s="20"/>
    </row>
    <row r="171" spans="1:6" x14ac:dyDescent="0.25">
      <c r="A171" s="5"/>
      <c r="B171" s="14" t="s">
        <v>189</v>
      </c>
      <c r="C171" s="19"/>
      <c r="D171" s="19"/>
      <c r="E171" s="19"/>
      <c r="F171" s="19"/>
    </row>
    <row r="172" spans="1:6" x14ac:dyDescent="0.25">
      <c r="A172" s="5"/>
      <c r="B172" s="15" t="s">
        <v>190</v>
      </c>
      <c r="C172" s="19">
        <f>(8)*(1)*(1)*(1)*(1 + (0))</f>
        <v>8</v>
      </c>
      <c r="D172" s="19" t="s">
        <v>48</v>
      </c>
      <c r="E172" s="19"/>
      <c r="F172" s="19">
        <f>ROUND(E172*C172,2)</f>
        <v>0</v>
      </c>
    </row>
    <row r="173" spans="1:6" ht="45" x14ac:dyDescent="0.25">
      <c r="A173" s="6"/>
      <c r="B173" s="13" t="s">
        <v>191</v>
      </c>
      <c r="C173" s="20"/>
      <c r="D173" s="20"/>
      <c r="E173" s="20"/>
      <c r="F173" s="20"/>
    </row>
    <row r="174" spans="1:6" x14ac:dyDescent="0.25">
      <c r="A174" s="5"/>
      <c r="B174" s="14" t="s">
        <v>192</v>
      </c>
      <c r="C174" s="19"/>
      <c r="D174" s="19"/>
      <c r="E174" s="19"/>
      <c r="F174" s="19"/>
    </row>
    <row r="175" spans="1:6" x14ac:dyDescent="0.25">
      <c r="A175" s="5" t="s">
        <v>193</v>
      </c>
      <c r="B175" s="15" t="s">
        <v>194</v>
      </c>
      <c r="C175" s="19">
        <f>(1)*(1)*(1)*(1)*(1 + (0))</f>
        <v>1</v>
      </c>
      <c r="D175" s="19" t="s">
        <v>38</v>
      </c>
      <c r="E175" s="19"/>
      <c r="F175" s="19">
        <f>ROUND(E175*C175,2)</f>
        <v>0</v>
      </c>
    </row>
    <row r="176" spans="1:6" ht="18.75" x14ac:dyDescent="0.25">
      <c r="A176" s="2"/>
      <c r="B176" s="9" t="s">
        <v>195</v>
      </c>
      <c r="C176" s="16"/>
      <c r="D176" s="16"/>
      <c r="E176" s="16"/>
      <c r="F176" s="16"/>
    </row>
    <row r="177" spans="1:6" ht="15.75" x14ac:dyDescent="0.25">
      <c r="A177" s="3"/>
      <c r="B177" s="10"/>
      <c r="C177" s="17"/>
      <c r="D177" s="17"/>
      <c r="E177" s="17"/>
      <c r="F177" s="17"/>
    </row>
    <row r="178" spans="1:6" x14ac:dyDescent="0.25">
      <c r="A178" s="4"/>
      <c r="B178" s="11" t="s">
        <v>57</v>
      </c>
      <c r="C178" s="18"/>
      <c r="D178" s="18"/>
      <c r="E178" s="18"/>
      <c r="F178" s="18"/>
    </row>
    <row r="179" spans="1:6" ht="30" x14ac:dyDescent="0.25">
      <c r="A179" s="6"/>
      <c r="B179" s="13" t="s">
        <v>104</v>
      </c>
      <c r="C179" s="20"/>
      <c r="D179" s="20"/>
      <c r="E179" s="20"/>
      <c r="F179" s="20"/>
    </row>
    <row r="180" spans="1:6" x14ac:dyDescent="0.25">
      <c r="A180" s="5"/>
      <c r="B180" s="14" t="s">
        <v>105</v>
      </c>
      <c r="C180" s="19"/>
      <c r="D180" s="19"/>
      <c r="E180" s="19"/>
      <c r="F180" s="19"/>
    </row>
    <row r="181" spans="1:6" ht="45" x14ac:dyDescent="0.25">
      <c r="A181" s="5" t="s">
        <v>196</v>
      </c>
      <c r="B181" s="15" t="s">
        <v>197</v>
      </c>
      <c r="C181" s="19">
        <f>(17)*(1)*(1)*(1)*(1 + (0))</f>
        <v>17</v>
      </c>
      <c r="D181" s="19" t="s">
        <v>71</v>
      </c>
      <c r="E181" s="19"/>
      <c r="F181" s="19">
        <f t="shared" ref="F181:F182" si="12">ROUND(E181*C181,2)</f>
        <v>0</v>
      </c>
    </row>
    <row r="182" spans="1:6" ht="90" x14ac:dyDescent="0.25">
      <c r="A182" s="5"/>
      <c r="B182" s="15" t="s">
        <v>198</v>
      </c>
      <c r="C182" s="19">
        <f>(8)*(1)*(1)*(1)*(1 + (0))</f>
        <v>8</v>
      </c>
      <c r="D182" s="19" t="s">
        <v>71</v>
      </c>
      <c r="E182" s="19"/>
      <c r="F182" s="19">
        <f t="shared" si="12"/>
        <v>0</v>
      </c>
    </row>
    <row r="183" spans="1:6" x14ac:dyDescent="0.25">
      <c r="A183" s="6"/>
      <c r="B183" s="13" t="s">
        <v>199</v>
      </c>
      <c r="C183" s="20"/>
      <c r="D183" s="20"/>
      <c r="E183" s="20"/>
      <c r="F183" s="20"/>
    </row>
    <row r="184" spans="1:6" ht="30" x14ac:dyDescent="0.25">
      <c r="A184" s="5"/>
      <c r="B184" s="14" t="s">
        <v>200</v>
      </c>
      <c r="C184" s="19"/>
      <c r="D184" s="19"/>
      <c r="E184" s="19"/>
      <c r="F184" s="19"/>
    </row>
    <row r="185" spans="1:6" ht="75" x14ac:dyDescent="0.25">
      <c r="A185" s="5"/>
      <c r="B185" s="15" t="s">
        <v>201</v>
      </c>
      <c r="C185" s="19">
        <f>(12)*(1)*(1)*(1)*(1 + (0))</f>
        <v>12</v>
      </c>
      <c r="D185" s="19" t="s">
        <v>48</v>
      </c>
      <c r="E185" s="19"/>
      <c r="F185" s="19">
        <f t="shared" ref="F185:F187" si="13">ROUND(E185*C185,2)</f>
        <v>0</v>
      </c>
    </row>
    <row r="186" spans="1:6" ht="120" x14ac:dyDescent="0.25">
      <c r="A186" s="5"/>
      <c r="B186" s="15" t="s">
        <v>202</v>
      </c>
      <c r="C186" s="19">
        <f>(12)*(1)*(1)*(1)*(1 + (0))</f>
        <v>12</v>
      </c>
      <c r="D186" s="19" t="s">
        <v>48</v>
      </c>
      <c r="E186" s="19"/>
      <c r="F186" s="19">
        <f t="shared" si="13"/>
        <v>0</v>
      </c>
    </row>
    <row r="187" spans="1:6" ht="75" x14ac:dyDescent="0.25">
      <c r="A187" s="5"/>
      <c r="B187" s="15" t="s">
        <v>203</v>
      </c>
      <c r="C187" s="19">
        <f>(1)*(1)*(1)*(1)*(1 + (0))</f>
        <v>1</v>
      </c>
      <c r="D187" s="19" t="s">
        <v>38</v>
      </c>
      <c r="E187" s="19"/>
      <c r="F187" s="19">
        <f t="shared" si="13"/>
        <v>0</v>
      </c>
    </row>
    <row r="188" spans="1:6" x14ac:dyDescent="0.25">
      <c r="A188" s="4"/>
      <c r="B188" s="11" t="s">
        <v>204</v>
      </c>
      <c r="C188" s="18"/>
      <c r="D188" s="18"/>
      <c r="E188" s="18"/>
      <c r="F188" s="18"/>
    </row>
    <row r="189" spans="1:6" ht="150" x14ac:dyDescent="0.25">
      <c r="A189" s="6"/>
      <c r="B189" s="13" t="s">
        <v>205</v>
      </c>
      <c r="C189" s="20"/>
      <c r="D189" s="20"/>
      <c r="E189" s="20"/>
      <c r="F189" s="20"/>
    </row>
    <row r="190" spans="1:6" x14ac:dyDescent="0.25">
      <c r="A190" s="5"/>
      <c r="B190" s="14" t="s">
        <v>206</v>
      </c>
      <c r="C190" s="19"/>
      <c r="D190" s="19"/>
      <c r="E190" s="19"/>
      <c r="F190" s="19"/>
    </row>
    <row r="191" spans="1:6" x14ac:dyDescent="0.25">
      <c r="A191" s="5" t="s">
        <v>207</v>
      </c>
      <c r="B191" s="15" t="s">
        <v>208</v>
      </c>
      <c r="C191" s="19">
        <f>(17)*(1)*(1)*(1)*(1 + (0))</f>
        <v>17</v>
      </c>
      <c r="D191" s="19" t="s">
        <v>71</v>
      </c>
      <c r="E191" s="19"/>
      <c r="F191" s="19">
        <f>ROUND(E191*C191,2)</f>
        <v>0</v>
      </c>
    </row>
    <row r="192" spans="1:6" x14ac:dyDescent="0.25">
      <c r="A192" s="4"/>
      <c r="B192" s="11" t="s">
        <v>209</v>
      </c>
      <c r="C192" s="18"/>
      <c r="D192" s="18"/>
      <c r="E192" s="18"/>
      <c r="F192" s="18"/>
    </row>
    <row r="193" spans="1:6" ht="90" x14ac:dyDescent="0.25">
      <c r="A193" s="6"/>
      <c r="B193" s="13" t="s">
        <v>210</v>
      </c>
      <c r="C193" s="20"/>
      <c r="D193" s="20"/>
      <c r="E193" s="20"/>
      <c r="F193" s="20"/>
    </row>
    <row r="194" spans="1:6" x14ac:dyDescent="0.25">
      <c r="A194" s="5"/>
      <c r="B194" s="14" t="s">
        <v>211</v>
      </c>
      <c r="C194" s="19"/>
      <c r="D194" s="19"/>
      <c r="E194" s="19"/>
      <c r="F194" s="19"/>
    </row>
    <row r="195" spans="1:6" x14ac:dyDescent="0.25">
      <c r="A195" s="5" t="s">
        <v>212</v>
      </c>
      <c r="B195" s="15" t="s">
        <v>213</v>
      </c>
      <c r="C195" s="19">
        <f>(17)*(1)*(1)*(1)*(1 + (0))</f>
        <v>17</v>
      </c>
      <c r="D195" s="19" t="s">
        <v>71</v>
      </c>
      <c r="E195" s="19"/>
      <c r="F195" s="19">
        <f t="shared" ref="F195:F196" si="14">ROUND(E195*C195,2)</f>
        <v>0</v>
      </c>
    </row>
    <row r="196" spans="1:6" ht="150" x14ac:dyDescent="0.25">
      <c r="A196" s="5"/>
      <c r="B196" s="15" t="s">
        <v>214</v>
      </c>
      <c r="C196" s="19">
        <f>(17)*(1)*(1)*(1)*(1 + (0))</f>
        <v>17</v>
      </c>
      <c r="D196" s="19" t="s">
        <v>71</v>
      </c>
      <c r="E196" s="19"/>
      <c r="F196" s="19">
        <f t="shared" si="14"/>
        <v>0</v>
      </c>
    </row>
    <row r="197" spans="1:6" ht="18.75" x14ac:dyDescent="0.25">
      <c r="A197" s="2"/>
      <c r="B197" s="9" t="s">
        <v>215</v>
      </c>
      <c r="C197" s="16"/>
      <c r="D197" s="16"/>
      <c r="E197" s="16"/>
      <c r="F197" s="16"/>
    </row>
    <row r="198" spans="1:6" ht="15.75" x14ac:dyDescent="0.25">
      <c r="A198" s="3"/>
      <c r="B198" s="10"/>
      <c r="C198" s="17"/>
      <c r="D198" s="17"/>
      <c r="E198" s="17"/>
      <c r="F198" s="17"/>
    </row>
    <row r="199" spans="1:6" x14ac:dyDescent="0.25">
      <c r="A199" s="4"/>
      <c r="B199" s="11" t="s">
        <v>44</v>
      </c>
      <c r="C199" s="18"/>
      <c r="D199" s="18"/>
      <c r="E199" s="18"/>
      <c r="F199" s="18"/>
    </row>
    <row r="200" spans="1:6" x14ac:dyDescent="0.25">
      <c r="A200" s="6"/>
      <c r="B200" s="13" t="s">
        <v>216</v>
      </c>
      <c r="C200" s="20"/>
      <c r="D200" s="20"/>
      <c r="E200" s="20"/>
      <c r="F200" s="20"/>
    </row>
    <row r="201" spans="1:6" x14ac:dyDescent="0.25">
      <c r="A201" s="5"/>
      <c r="B201" s="14" t="s">
        <v>217</v>
      </c>
      <c r="C201" s="19"/>
      <c r="D201" s="19"/>
      <c r="E201" s="19"/>
      <c r="F201" s="19"/>
    </row>
    <row r="202" spans="1:6" ht="150" x14ac:dyDescent="0.25">
      <c r="A202" s="5" t="s">
        <v>218</v>
      </c>
      <c r="B202" s="15" t="s">
        <v>219</v>
      </c>
      <c r="C202" s="19">
        <f>(1)*(1)*(1)*(1)*(1 + (0))</f>
        <v>1</v>
      </c>
      <c r="D202" s="19" t="s">
        <v>48</v>
      </c>
      <c r="E202" s="19"/>
      <c r="F202" s="19">
        <f>ROUND(E202*C202,2)</f>
        <v>0</v>
      </c>
    </row>
    <row r="203" spans="1:6" x14ac:dyDescent="0.25">
      <c r="A203" s="4"/>
      <c r="B203" s="11" t="s">
        <v>164</v>
      </c>
      <c r="C203" s="18"/>
      <c r="D203" s="18"/>
      <c r="E203" s="18"/>
      <c r="F203" s="18"/>
    </row>
    <row r="204" spans="1:6" x14ac:dyDescent="0.25">
      <c r="A204" s="6"/>
      <c r="B204" s="13" t="s">
        <v>12</v>
      </c>
      <c r="C204" s="20"/>
      <c r="D204" s="20"/>
      <c r="E204" s="20"/>
      <c r="F204" s="20"/>
    </row>
    <row r="205" spans="1:6" ht="90" x14ac:dyDescent="0.25">
      <c r="A205" s="5"/>
      <c r="B205" s="14" t="s">
        <v>165</v>
      </c>
      <c r="C205" s="19"/>
      <c r="D205" s="19" t="s">
        <v>10</v>
      </c>
      <c r="E205" s="19"/>
      <c r="F205" s="19"/>
    </row>
    <row r="206" spans="1:6" ht="120" x14ac:dyDescent="0.25">
      <c r="A206" s="6"/>
      <c r="B206" s="13" t="s">
        <v>220</v>
      </c>
      <c r="C206" s="20"/>
      <c r="D206" s="20"/>
      <c r="E206" s="20"/>
      <c r="F206" s="20"/>
    </row>
    <row r="207" spans="1:6" x14ac:dyDescent="0.25">
      <c r="A207" s="5"/>
      <c r="B207" s="14" t="s">
        <v>167</v>
      </c>
      <c r="C207" s="19"/>
      <c r="D207" s="19"/>
      <c r="E207" s="19"/>
      <c r="F207" s="19"/>
    </row>
    <row r="208" spans="1:6" x14ac:dyDescent="0.25">
      <c r="A208" s="5" t="s">
        <v>168</v>
      </c>
      <c r="B208" s="15" t="s">
        <v>169</v>
      </c>
      <c r="C208" s="19">
        <f>(1.49)*(1)*(1)*(1)*(1 + (0))</f>
        <v>1.49</v>
      </c>
      <c r="D208" s="19" t="s">
        <v>154</v>
      </c>
      <c r="E208" s="19"/>
      <c r="F208" s="19">
        <f>ROUND(E208*C208,2)</f>
        <v>0</v>
      </c>
    </row>
    <row r="209" spans="1:6" x14ac:dyDescent="0.25">
      <c r="A209" s="5"/>
      <c r="B209" s="14" t="s">
        <v>170</v>
      </c>
      <c r="C209" s="19"/>
      <c r="D209" s="19"/>
      <c r="E209" s="19"/>
      <c r="F209" s="19"/>
    </row>
    <row r="210" spans="1:6" ht="30" x14ac:dyDescent="0.25">
      <c r="A210" s="5" t="s">
        <v>171</v>
      </c>
      <c r="B210" s="15" t="s">
        <v>172</v>
      </c>
      <c r="C210" s="19">
        <f>(0.15)*(1)*(1)*(1)*(1 + (0))</f>
        <v>0.15</v>
      </c>
      <c r="D210" s="19" t="s">
        <v>154</v>
      </c>
      <c r="E210" s="19"/>
      <c r="F210" s="19">
        <f>ROUND(E210*C210,2)</f>
        <v>0</v>
      </c>
    </row>
    <row r="211" spans="1:6" ht="75" x14ac:dyDescent="0.25">
      <c r="A211" s="6"/>
      <c r="B211" s="13" t="s">
        <v>173</v>
      </c>
      <c r="C211" s="20"/>
      <c r="D211" s="20"/>
      <c r="E211" s="20"/>
      <c r="F211" s="20"/>
    </row>
    <row r="212" spans="1:6" x14ac:dyDescent="0.25">
      <c r="A212" s="5"/>
      <c r="B212" s="14" t="s">
        <v>174</v>
      </c>
      <c r="C212" s="19"/>
      <c r="D212" s="19"/>
      <c r="E212" s="19"/>
      <c r="F212" s="19"/>
    </row>
    <row r="213" spans="1:6" x14ac:dyDescent="0.25">
      <c r="A213" s="5" t="s">
        <v>175</v>
      </c>
      <c r="B213" s="15" t="s">
        <v>130</v>
      </c>
      <c r="C213" s="19">
        <f>(1.64)*(1)*(1)*(1)*(1 + (0))</f>
        <v>1.64</v>
      </c>
      <c r="D213" s="19" t="s">
        <v>154</v>
      </c>
      <c r="E213" s="19"/>
      <c r="F213" s="19">
        <f>ROUND(E213*C213,2)</f>
        <v>0</v>
      </c>
    </row>
    <row r="214" spans="1:6" ht="45" x14ac:dyDescent="0.25">
      <c r="A214" s="6"/>
      <c r="B214" s="13" t="s">
        <v>221</v>
      </c>
      <c r="C214" s="20"/>
      <c r="D214" s="20"/>
      <c r="E214" s="20"/>
      <c r="F214" s="20"/>
    </row>
    <row r="215" spans="1:6" x14ac:dyDescent="0.25">
      <c r="A215" s="5"/>
      <c r="B215" s="14" t="s">
        <v>174</v>
      </c>
      <c r="C215" s="19"/>
      <c r="D215" s="19"/>
      <c r="E215" s="19"/>
      <c r="F215" s="19"/>
    </row>
    <row r="216" spans="1:6" x14ac:dyDescent="0.25">
      <c r="A216" s="5"/>
      <c r="B216" s="15" t="s">
        <v>130</v>
      </c>
      <c r="C216" s="19">
        <f>(1.64)*(1)*(1)*(1)*(1 + (0))</f>
        <v>1.64</v>
      </c>
      <c r="D216" s="19" t="s">
        <v>154</v>
      </c>
      <c r="E216" s="19"/>
      <c r="F216" s="19">
        <f>ROUND(E216*C216,2)</f>
        <v>0</v>
      </c>
    </row>
    <row r="217" spans="1:6" ht="30" x14ac:dyDescent="0.25">
      <c r="A217" s="6"/>
      <c r="B217" s="13" t="s">
        <v>177</v>
      </c>
      <c r="C217" s="20"/>
      <c r="D217" s="20"/>
      <c r="E217" s="20"/>
      <c r="F217" s="20"/>
    </row>
    <row r="218" spans="1:6" x14ac:dyDescent="0.25">
      <c r="A218" s="5"/>
      <c r="B218" s="14" t="s">
        <v>174</v>
      </c>
      <c r="C218" s="19"/>
      <c r="D218" s="19"/>
      <c r="E218" s="19"/>
      <c r="F218" s="19"/>
    </row>
    <row r="219" spans="1:6" x14ac:dyDescent="0.25">
      <c r="A219" s="5"/>
      <c r="B219" s="15" t="s">
        <v>178</v>
      </c>
      <c r="C219" s="19">
        <f>(1.64)*(1)*(1)*(1)*(1 + (0))</f>
        <v>1.64</v>
      </c>
      <c r="D219" s="19" t="s">
        <v>154</v>
      </c>
      <c r="E219" s="19"/>
      <c r="F219" s="19">
        <f>ROUND(E219*C219,2)</f>
        <v>0</v>
      </c>
    </row>
    <row r="220" spans="1:6" ht="150" x14ac:dyDescent="0.25">
      <c r="A220" s="6"/>
      <c r="B220" s="13" t="s">
        <v>179</v>
      </c>
      <c r="C220" s="20"/>
      <c r="D220" s="20"/>
      <c r="E220" s="20"/>
      <c r="F220" s="20"/>
    </row>
    <row r="221" spans="1:6" x14ac:dyDescent="0.25">
      <c r="A221" s="5"/>
      <c r="B221" s="14" t="s">
        <v>174</v>
      </c>
      <c r="C221" s="19"/>
      <c r="D221" s="19"/>
      <c r="E221" s="19"/>
      <c r="F221" s="19"/>
    </row>
    <row r="222" spans="1:6" x14ac:dyDescent="0.25">
      <c r="A222" s="5"/>
      <c r="B222" s="15" t="s">
        <v>130</v>
      </c>
      <c r="C222" s="19">
        <f>(1.64)*(1)*(1)*(1)*(1 + (0))</f>
        <v>1.64</v>
      </c>
      <c r="D222" s="19" t="s">
        <v>154</v>
      </c>
      <c r="E222" s="19"/>
      <c r="F222" s="19">
        <f t="shared" ref="F222:F223" si="15">ROUND(E222*C222,2)</f>
        <v>0</v>
      </c>
    </row>
    <row r="223" spans="1:6" x14ac:dyDescent="0.25">
      <c r="A223" s="5"/>
      <c r="B223" s="15" t="s">
        <v>222</v>
      </c>
      <c r="C223" s="19">
        <f>(1)*(1)*(1)*(1)*(1 + (0))</f>
        <v>1</v>
      </c>
      <c r="D223" s="19" t="s">
        <v>38</v>
      </c>
      <c r="E223" s="19"/>
      <c r="F223" s="19">
        <f t="shared" si="15"/>
        <v>0</v>
      </c>
    </row>
    <row r="224" spans="1:6" x14ac:dyDescent="0.25">
      <c r="A224" s="6"/>
      <c r="B224" s="13" t="s">
        <v>180</v>
      </c>
      <c r="C224" s="20"/>
      <c r="D224" s="20"/>
      <c r="E224" s="20"/>
      <c r="F224" s="20"/>
    </row>
    <row r="225" spans="1:6" ht="105" x14ac:dyDescent="0.25">
      <c r="A225" s="5"/>
      <c r="B225" s="14" t="s">
        <v>223</v>
      </c>
      <c r="C225" s="19"/>
      <c r="D225" s="19"/>
      <c r="E225" s="19"/>
      <c r="F225" s="19"/>
    </row>
    <row r="226" spans="1:6" x14ac:dyDescent="0.25">
      <c r="A226" s="5"/>
      <c r="B226" s="15" t="s">
        <v>224</v>
      </c>
      <c r="C226" s="19">
        <f>(8)*(1)*(1)*(1)*(1 + (0))</f>
        <v>8</v>
      </c>
      <c r="D226" s="19" t="s">
        <v>48</v>
      </c>
      <c r="E226" s="19"/>
      <c r="F226" s="19">
        <f>ROUND(E226*C226,2)</f>
        <v>0</v>
      </c>
    </row>
    <row r="227" spans="1:6" x14ac:dyDescent="0.25">
      <c r="A227" s="6"/>
      <c r="B227" s="13" t="s">
        <v>183</v>
      </c>
      <c r="C227" s="20"/>
      <c r="D227" s="20"/>
      <c r="E227" s="20"/>
      <c r="F227" s="20"/>
    </row>
    <row r="228" spans="1:6" ht="105" x14ac:dyDescent="0.25">
      <c r="A228" s="5"/>
      <c r="B228" s="14" t="s">
        <v>225</v>
      </c>
      <c r="C228" s="19"/>
      <c r="D228" s="19"/>
      <c r="E228" s="19"/>
      <c r="F228" s="19"/>
    </row>
    <row r="229" spans="1:6" x14ac:dyDescent="0.25">
      <c r="A229" s="5"/>
      <c r="B229" s="15" t="s">
        <v>226</v>
      </c>
      <c r="C229" s="19">
        <f>(2)*(1)*(1)*(1)*(1 + (0))</f>
        <v>2</v>
      </c>
      <c r="D229" s="19" t="s">
        <v>48</v>
      </c>
      <c r="E229" s="19"/>
      <c r="F229" s="19">
        <f>ROUND(E229*C229,2)</f>
        <v>0</v>
      </c>
    </row>
    <row r="230" spans="1:6" x14ac:dyDescent="0.25">
      <c r="A230" s="6"/>
      <c r="B230" s="13" t="s">
        <v>188</v>
      </c>
      <c r="C230" s="20"/>
      <c r="D230" s="20"/>
      <c r="E230" s="20"/>
      <c r="F230" s="20"/>
    </row>
    <row r="231" spans="1:6" x14ac:dyDescent="0.25">
      <c r="A231" s="5"/>
      <c r="B231" s="14" t="s">
        <v>227</v>
      </c>
      <c r="C231" s="19"/>
      <c r="D231" s="19"/>
      <c r="E231" s="19"/>
      <c r="F231" s="19"/>
    </row>
    <row r="232" spans="1:6" x14ac:dyDescent="0.25">
      <c r="A232" s="5"/>
      <c r="B232" s="15" t="s">
        <v>228</v>
      </c>
      <c r="C232" s="19">
        <f>(8)*(1)*(1)*(1)*(1 + (0))</f>
        <v>8</v>
      </c>
      <c r="D232" s="19" t="s">
        <v>48</v>
      </c>
      <c r="E232" s="19"/>
      <c r="F232" s="19">
        <f>ROUND(E232*C232,2)</f>
        <v>0</v>
      </c>
    </row>
    <row r="233" spans="1:6" ht="45" x14ac:dyDescent="0.25">
      <c r="A233" s="6"/>
      <c r="B233" s="13" t="s">
        <v>191</v>
      </c>
      <c r="C233" s="20"/>
      <c r="D233" s="20"/>
      <c r="E233" s="20"/>
      <c r="F233" s="20"/>
    </row>
    <row r="234" spans="1:6" x14ac:dyDescent="0.25">
      <c r="A234" s="5"/>
      <c r="B234" s="14" t="s">
        <v>192</v>
      </c>
      <c r="C234" s="19"/>
      <c r="D234" s="19"/>
      <c r="E234" s="19"/>
      <c r="F234" s="19"/>
    </row>
    <row r="235" spans="1:6" x14ac:dyDescent="0.25">
      <c r="A235" s="5" t="s">
        <v>193</v>
      </c>
      <c r="B235" s="15" t="s">
        <v>194</v>
      </c>
      <c r="C235" s="19">
        <f>(1)*(1)*(1)*(1)*(1 + (0))</f>
        <v>1</v>
      </c>
      <c r="D235" s="19" t="s">
        <v>38</v>
      </c>
      <c r="E235" s="19"/>
      <c r="F235" s="19">
        <f>ROUND(E235*C235,2)</f>
        <v>0</v>
      </c>
    </row>
    <row r="236" spans="1:6" ht="18.75" x14ac:dyDescent="0.25">
      <c r="A236" s="2"/>
      <c r="B236" s="9" t="s">
        <v>229</v>
      </c>
      <c r="C236" s="16"/>
      <c r="D236" s="16"/>
      <c r="E236" s="16"/>
      <c r="F236" s="16"/>
    </row>
    <row r="237" spans="1:6" ht="15.75" x14ac:dyDescent="0.25">
      <c r="A237" s="3"/>
      <c r="B237" s="10"/>
      <c r="C237" s="17"/>
      <c r="D237" s="17"/>
      <c r="E237" s="17"/>
      <c r="F237" s="17"/>
    </row>
    <row r="238" spans="1:6" x14ac:dyDescent="0.25">
      <c r="A238" s="4"/>
      <c r="B238" s="11" t="s">
        <v>11</v>
      </c>
      <c r="C238" s="18"/>
      <c r="D238" s="18"/>
      <c r="E238" s="18"/>
      <c r="F238" s="18"/>
    </row>
    <row r="239" spans="1:6" x14ac:dyDescent="0.25">
      <c r="A239" s="6"/>
      <c r="B239" s="13" t="s">
        <v>12</v>
      </c>
      <c r="C239" s="20"/>
      <c r="D239" s="20"/>
      <c r="E239" s="20"/>
      <c r="F239" s="20"/>
    </row>
    <row r="240" spans="1:6" ht="30" x14ac:dyDescent="0.25">
      <c r="A240" s="5" t="s">
        <v>230</v>
      </c>
      <c r="B240" s="14" t="s">
        <v>231</v>
      </c>
      <c r="C240" s="19"/>
      <c r="D240" s="19" t="s">
        <v>232</v>
      </c>
      <c r="E240" s="19"/>
      <c r="F240" s="19"/>
    </row>
    <row r="241" spans="1:6" x14ac:dyDescent="0.25">
      <c r="A241" s="5" t="s">
        <v>233</v>
      </c>
      <c r="B241" s="14" t="s">
        <v>234</v>
      </c>
      <c r="C241" s="19"/>
      <c r="D241" s="19" t="s">
        <v>232</v>
      </c>
      <c r="E241" s="19"/>
      <c r="F241" s="19"/>
    </row>
    <row r="242" spans="1:6" x14ac:dyDescent="0.25">
      <c r="A242" s="4"/>
      <c r="B242" s="11" t="s">
        <v>57</v>
      </c>
      <c r="C242" s="18"/>
      <c r="D242" s="18"/>
      <c r="E242" s="18"/>
      <c r="F242" s="18"/>
    </row>
    <row r="243" spans="1:6" ht="30" x14ac:dyDescent="0.25">
      <c r="A243" s="6"/>
      <c r="B243" s="13" t="s">
        <v>104</v>
      </c>
      <c r="C243" s="20"/>
      <c r="D243" s="20"/>
      <c r="E243" s="20"/>
      <c r="F243" s="20"/>
    </row>
    <row r="244" spans="1:6" x14ac:dyDescent="0.25">
      <c r="A244" s="5"/>
      <c r="B244" s="14" t="s">
        <v>105</v>
      </c>
      <c r="C244" s="19"/>
      <c r="D244" s="19"/>
      <c r="E244" s="19"/>
      <c r="F244" s="19"/>
    </row>
    <row r="245" spans="1:6" ht="105" x14ac:dyDescent="0.25">
      <c r="A245" s="5"/>
      <c r="B245" s="15" t="s">
        <v>235</v>
      </c>
      <c r="C245" s="19">
        <f>(355)*(1)*(1)*(1)*(1 + (0))</f>
        <v>355</v>
      </c>
      <c r="D245" s="19" t="s">
        <v>71</v>
      </c>
      <c r="E245" s="19"/>
      <c r="F245" s="19">
        <f t="shared" ref="F245:F246" si="16">ROUND(E245*C245,2)</f>
        <v>0</v>
      </c>
    </row>
    <row r="246" spans="1:6" ht="105" x14ac:dyDescent="0.25">
      <c r="A246" s="5"/>
      <c r="B246" s="15" t="s">
        <v>236</v>
      </c>
      <c r="C246" s="19">
        <f>(1)*(1)*(1)*(1)*(1 + (0))</f>
        <v>1</v>
      </c>
      <c r="D246" s="19" t="s">
        <v>38</v>
      </c>
      <c r="E246" s="19"/>
      <c r="F246" s="19">
        <f t="shared" si="16"/>
        <v>0</v>
      </c>
    </row>
    <row r="247" spans="1:6" x14ac:dyDescent="0.25">
      <c r="A247" s="4"/>
      <c r="B247" s="11" t="s">
        <v>237</v>
      </c>
      <c r="C247" s="18"/>
      <c r="D247" s="18"/>
      <c r="E247" s="18"/>
      <c r="F247" s="18"/>
    </row>
    <row r="248" spans="1:6" ht="135" x14ac:dyDescent="0.25">
      <c r="A248" s="6"/>
      <c r="B248" s="13" t="s">
        <v>238</v>
      </c>
      <c r="C248" s="20"/>
      <c r="D248" s="20"/>
      <c r="E248" s="20"/>
      <c r="F248" s="20"/>
    </row>
    <row r="249" spans="1:6" x14ac:dyDescent="0.25">
      <c r="A249" s="5"/>
      <c r="B249" s="14" t="s">
        <v>239</v>
      </c>
      <c r="C249" s="19"/>
      <c r="D249" s="19"/>
      <c r="E249" s="19"/>
      <c r="F249" s="19"/>
    </row>
    <row r="250" spans="1:6" x14ac:dyDescent="0.25">
      <c r="A250" s="5" t="s">
        <v>240</v>
      </c>
      <c r="B250" s="15" t="s">
        <v>241</v>
      </c>
      <c r="C250" s="19">
        <f>(295)*(1)*(1)*(1)*(1 + (0))</f>
        <v>295</v>
      </c>
      <c r="D250" s="19" t="s">
        <v>71</v>
      </c>
      <c r="E250" s="19"/>
      <c r="F250" s="19">
        <f t="shared" ref="F250:F251" si="17">ROUND(E250*C250,2)</f>
        <v>0</v>
      </c>
    </row>
    <row r="251" spans="1:6" x14ac:dyDescent="0.25">
      <c r="A251" s="5" t="s">
        <v>242</v>
      </c>
      <c r="B251" s="15" t="s">
        <v>243</v>
      </c>
      <c r="C251" s="19">
        <f>(60)*(1)*(1)*(1)*(1 + (0))</f>
        <v>60</v>
      </c>
      <c r="D251" s="19" t="s">
        <v>71</v>
      </c>
      <c r="E251" s="19"/>
      <c r="F251" s="19">
        <f t="shared" si="17"/>
        <v>0</v>
      </c>
    </row>
    <row r="252" spans="1:6" x14ac:dyDescent="0.25">
      <c r="A252" s="5"/>
      <c r="B252" s="14" t="s">
        <v>244</v>
      </c>
      <c r="C252" s="19"/>
      <c r="D252" s="19"/>
      <c r="E252" s="19"/>
      <c r="F252" s="19"/>
    </row>
    <row r="253" spans="1:6" x14ac:dyDescent="0.25">
      <c r="A253" s="5" t="s">
        <v>245</v>
      </c>
      <c r="B253" s="15" t="s">
        <v>241</v>
      </c>
      <c r="C253" s="19">
        <f>(42)*(1)*(1)*(1)*(1 + (0))</f>
        <v>42</v>
      </c>
      <c r="D253" s="19" t="s">
        <v>71</v>
      </c>
      <c r="E253" s="19"/>
      <c r="F253" s="19">
        <f>ROUND(E253*C253,2)</f>
        <v>0</v>
      </c>
    </row>
    <row r="254" spans="1:6" x14ac:dyDescent="0.25">
      <c r="A254" s="4"/>
      <c r="B254" s="11" t="s">
        <v>246</v>
      </c>
      <c r="C254" s="18"/>
      <c r="D254" s="18"/>
      <c r="E254" s="18"/>
      <c r="F254" s="18"/>
    </row>
    <row r="255" spans="1:6" ht="165" x14ac:dyDescent="0.25">
      <c r="A255" s="6"/>
      <c r="B255" s="13" t="s">
        <v>247</v>
      </c>
      <c r="C255" s="20"/>
      <c r="D255" s="20"/>
      <c r="E255" s="20"/>
      <c r="F255" s="20"/>
    </row>
    <row r="256" spans="1:6" x14ac:dyDescent="0.25">
      <c r="A256" s="5"/>
      <c r="B256" s="14" t="s">
        <v>248</v>
      </c>
      <c r="C256" s="19"/>
      <c r="D256" s="19"/>
      <c r="E256" s="19"/>
      <c r="F256" s="19"/>
    </row>
    <row r="257" spans="1:6" x14ac:dyDescent="0.25">
      <c r="A257" s="5" t="s">
        <v>249</v>
      </c>
      <c r="B257" s="15" t="s">
        <v>250</v>
      </c>
      <c r="C257" s="19">
        <f>(23)*(1)*(1)*(1)*(1 + (0))</f>
        <v>23</v>
      </c>
      <c r="D257" s="19" t="s">
        <v>71</v>
      </c>
      <c r="E257" s="19"/>
      <c r="F257" s="19">
        <f>ROUND(E257*C257,2)</f>
        <v>0</v>
      </c>
    </row>
    <row r="258" spans="1:6" x14ac:dyDescent="0.25">
      <c r="A258" s="4"/>
      <c r="B258" s="11" t="s">
        <v>251</v>
      </c>
      <c r="C258" s="18"/>
      <c r="D258" s="18"/>
      <c r="E258" s="18"/>
      <c r="F258" s="18"/>
    </row>
    <row r="259" spans="1:6" ht="75" x14ac:dyDescent="0.25">
      <c r="A259" s="6"/>
      <c r="B259" s="13" t="s">
        <v>252</v>
      </c>
      <c r="C259" s="20"/>
      <c r="D259" s="20"/>
      <c r="E259" s="20"/>
      <c r="F259" s="20"/>
    </row>
    <row r="260" spans="1:6" x14ac:dyDescent="0.25">
      <c r="A260" s="5"/>
      <c r="B260" s="14" t="s">
        <v>253</v>
      </c>
      <c r="C260" s="19"/>
      <c r="D260" s="19"/>
      <c r="E260" s="19"/>
      <c r="F260" s="19"/>
    </row>
    <row r="261" spans="1:6" x14ac:dyDescent="0.25">
      <c r="A261" s="5" t="s">
        <v>254</v>
      </c>
      <c r="B261" s="15" t="s">
        <v>255</v>
      </c>
      <c r="C261" s="19">
        <f>(428)*(1)*(1)*(1)*(1 + (0))</f>
        <v>428</v>
      </c>
      <c r="D261" s="19" t="s">
        <v>71</v>
      </c>
      <c r="E261" s="19"/>
      <c r="F261" s="19">
        <f t="shared" ref="F261:F264" si="18">ROUND(E261*C261,2)</f>
        <v>0</v>
      </c>
    </row>
    <row r="262" spans="1:6" ht="30" x14ac:dyDescent="0.25">
      <c r="A262" s="5" t="s">
        <v>256</v>
      </c>
      <c r="B262" s="15" t="s">
        <v>257</v>
      </c>
      <c r="C262" s="19">
        <f>(60)*(1)*(1)*(1)*(1 + (0))</f>
        <v>60</v>
      </c>
      <c r="D262" s="19" t="s">
        <v>71</v>
      </c>
      <c r="E262" s="19"/>
      <c r="F262" s="19">
        <f t="shared" si="18"/>
        <v>0</v>
      </c>
    </row>
    <row r="263" spans="1:6" ht="30" x14ac:dyDescent="0.25">
      <c r="A263" s="5" t="s">
        <v>258</v>
      </c>
      <c r="B263" s="15" t="s">
        <v>259</v>
      </c>
      <c r="C263" s="19">
        <f>(132)*(1)*(1)*(1)*(1 + (0))</f>
        <v>132</v>
      </c>
      <c r="D263" s="19" t="s">
        <v>71</v>
      </c>
      <c r="E263" s="19"/>
      <c r="F263" s="19">
        <f t="shared" si="18"/>
        <v>0</v>
      </c>
    </row>
    <row r="264" spans="1:6" x14ac:dyDescent="0.25">
      <c r="A264" s="5" t="s">
        <v>249</v>
      </c>
      <c r="B264" s="15" t="s">
        <v>260</v>
      </c>
      <c r="C264" s="19">
        <f>(23)*(1)*(1)*(1)*(1 + (0))</f>
        <v>23</v>
      </c>
      <c r="D264" s="19" t="s">
        <v>71</v>
      </c>
      <c r="E264" s="19"/>
      <c r="F264" s="19">
        <f t="shared" si="18"/>
        <v>0</v>
      </c>
    </row>
    <row r="265" spans="1:6" ht="30" x14ac:dyDescent="0.25">
      <c r="A265" s="5"/>
      <c r="B265" s="14" t="s">
        <v>261</v>
      </c>
      <c r="C265" s="19"/>
      <c r="D265" s="19"/>
      <c r="E265" s="19"/>
      <c r="F265" s="19"/>
    </row>
    <row r="266" spans="1:6" x14ac:dyDescent="0.25">
      <c r="A266" s="5" t="s">
        <v>245</v>
      </c>
      <c r="B266" s="15" t="s">
        <v>241</v>
      </c>
      <c r="C266" s="19">
        <f>(59)*(1)*(1)*(1)*(1 + (0))</f>
        <v>59</v>
      </c>
      <c r="D266" s="19" t="s">
        <v>71</v>
      </c>
      <c r="E266" s="19"/>
      <c r="F266" s="19">
        <f t="shared" ref="F266:F267" si="19">ROUND(E266*C266,2)</f>
        <v>0</v>
      </c>
    </row>
    <row r="267" spans="1:6" ht="30" x14ac:dyDescent="0.25">
      <c r="A267" s="5" t="s">
        <v>258</v>
      </c>
      <c r="B267" s="15" t="s">
        <v>259</v>
      </c>
      <c r="C267" s="19">
        <f>(17)*(1)*(1)*(1)*(1 + (0))</f>
        <v>17</v>
      </c>
      <c r="D267" s="19" t="s">
        <v>71</v>
      </c>
      <c r="E267" s="19"/>
      <c r="F267" s="19">
        <f t="shared" si="19"/>
        <v>0</v>
      </c>
    </row>
    <row r="268" spans="1:6" ht="18.75" x14ac:dyDescent="0.25">
      <c r="A268" s="2"/>
      <c r="B268" s="9" t="s">
        <v>262</v>
      </c>
      <c r="C268" s="16"/>
      <c r="D268" s="16"/>
      <c r="E268" s="16"/>
      <c r="F268" s="16"/>
    </row>
    <row r="269" spans="1:6" ht="15.75" x14ac:dyDescent="0.25">
      <c r="A269" s="3"/>
      <c r="B269" s="10" t="s">
        <v>263</v>
      </c>
      <c r="C269" s="17"/>
      <c r="D269" s="17"/>
      <c r="E269" s="17"/>
      <c r="F269" s="17"/>
    </row>
    <row r="270" spans="1:6" x14ac:dyDescent="0.25">
      <c r="A270" s="4"/>
      <c r="B270" s="11" t="s">
        <v>57</v>
      </c>
      <c r="C270" s="18"/>
      <c r="D270" s="18"/>
      <c r="E270" s="18"/>
      <c r="F270" s="18"/>
    </row>
    <row r="271" spans="1:6" ht="30" x14ac:dyDescent="0.25">
      <c r="A271" s="6"/>
      <c r="B271" s="13" t="s">
        <v>104</v>
      </c>
      <c r="C271" s="20"/>
      <c r="D271" s="20"/>
      <c r="E271" s="20"/>
      <c r="F271" s="20"/>
    </row>
    <row r="272" spans="1:6" x14ac:dyDescent="0.25">
      <c r="A272" s="5"/>
      <c r="B272" s="14" t="s">
        <v>105</v>
      </c>
      <c r="C272" s="19"/>
      <c r="D272" s="19"/>
      <c r="E272" s="19"/>
      <c r="F272" s="19"/>
    </row>
    <row r="273" spans="1:6" ht="45" x14ac:dyDescent="0.25">
      <c r="A273" s="5" t="s">
        <v>264</v>
      </c>
      <c r="B273" s="15" t="s">
        <v>265</v>
      </c>
      <c r="C273" s="19">
        <f>(25)*(1)*(1)*(1)*(1 + (0))</f>
        <v>25</v>
      </c>
      <c r="D273" s="19" t="s">
        <v>71</v>
      </c>
      <c r="E273" s="19"/>
      <c r="F273" s="19">
        <f>ROUND(E273*C273,2)</f>
        <v>0</v>
      </c>
    </row>
    <row r="274" spans="1:6" x14ac:dyDescent="0.25">
      <c r="A274" s="4"/>
      <c r="B274" s="11" t="s">
        <v>266</v>
      </c>
      <c r="C274" s="18"/>
      <c r="D274" s="18"/>
      <c r="E274" s="18"/>
      <c r="F274" s="18"/>
    </row>
    <row r="275" spans="1:6" ht="180" x14ac:dyDescent="0.25">
      <c r="A275" s="6"/>
      <c r="B275" s="13" t="s">
        <v>267</v>
      </c>
      <c r="C275" s="20"/>
      <c r="D275" s="20"/>
      <c r="E275" s="20"/>
      <c r="F275" s="20"/>
    </row>
    <row r="276" spans="1:6" x14ac:dyDescent="0.25">
      <c r="A276" s="5"/>
      <c r="B276" s="14" t="s">
        <v>268</v>
      </c>
      <c r="C276" s="19"/>
      <c r="D276" s="19"/>
      <c r="E276" s="19"/>
      <c r="F276" s="19"/>
    </row>
    <row r="277" spans="1:6" x14ac:dyDescent="0.25">
      <c r="A277" s="5" t="s">
        <v>269</v>
      </c>
      <c r="B277" s="15" t="s">
        <v>213</v>
      </c>
      <c r="C277" s="19">
        <f>(25)*(1)*(1)*(1)*(1 + (0))</f>
        <v>25</v>
      </c>
      <c r="D277" s="19" t="s">
        <v>71</v>
      </c>
      <c r="E277" s="19"/>
      <c r="F277" s="19">
        <f>ROUND(E277*C277,2)</f>
        <v>0</v>
      </c>
    </row>
    <row r="278" spans="1:6" x14ac:dyDescent="0.25">
      <c r="A278" s="7"/>
      <c r="B278" s="7"/>
      <c r="C278" s="19"/>
      <c r="D278" s="19"/>
      <c r="E278" s="19"/>
      <c r="F278" s="19"/>
    </row>
    <row r="279" spans="1:6" ht="17.25" x14ac:dyDescent="0.3">
      <c r="A279" s="8" t="s">
        <v>270</v>
      </c>
      <c r="B279" s="8"/>
      <c r="C279" s="8"/>
      <c r="D279" s="8"/>
      <c r="E279" s="8"/>
      <c r="F279" s="8">
        <f>(SUM(F2:F278))</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pane xSplit="4" ySplit="1" topLeftCell="E2" activePane="bottomRight" state="frozen"/>
      <selection pane="topRight" activeCell="E1" sqref="E1"/>
      <selection pane="bottomLeft" activeCell="A2" sqref="A2"/>
      <selection pane="bottomRight" activeCell="G18" sqref="G18"/>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271</v>
      </c>
      <c r="C1" s="1" t="s">
        <v>272</v>
      </c>
      <c r="D1" s="1" t="s">
        <v>5</v>
      </c>
    </row>
    <row r="2" spans="1:4" ht="30" x14ac:dyDescent="0.25">
      <c r="A2" s="7" t="s">
        <v>6</v>
      </c>
      <c r="B2" s="19"/>
      <c r="C2" s="19"/>
      <c r="D2" s="19">
        <f>SUBTOTAL(9,'PHASE 2'!F$2:F$77)</f>
        <v>0</v>
      </c>
    </row>
    <row r="3" spans="1:4" x14ac:dyDescent="0.25">
      <c r="A3" s="7" t="s">
        <v>103</v>
      </c>
      <c r="B3" s="19"/>
      <c r="C3" s="19"/>
      <c r="D3" s="19">
        <f>SUBTOTAL(9,'PHASE 2'!F$78:F$175)</f>
        <v>0</v>
      </c>
    </row>
    <row r="4" spans="1:4" x14ac:dyDescent="0.25">
      <c r="A4" s="7" t="s">
        <v>195</v>
      </c>
      <c r="B4" s="19"/>
      <c r="C4" s="19"/>
      <c r="D4" s="19">
        <f>SUBTOTAL(9,'PHASE 2'!F$176:F$196)</f>
        <v>0</v>
      </c>
    </row>
    <row r="5" spans="1:4" x14ac:dyDescent="0.25">
      <c r="A5" s="7" t="s">
        <v>215</v>
      </c>
      <c r="B5" s="19"/>
      <c r="C5" s="19"/>
      <c r="D5" s="19">
        <f>SUBTOTAL(9,'PHASE 2'!F$197:F$235)</f>
        <v>0</v>
      </c>
    </row>
    <row r="6" spans="1:4" x14ac:dyDescent="0.25">
      <c r="A6" s="7" t="s">
        <v>229</v>
      </c>
      <c r="B6" s="19"/>
      <c r="C6" s="19"/>
      <c r="D6" s="19">
        <f>SUBTOTAL(9,'PHASE 2'!F$236:F$267)</f>
        <v>0</v>
      </c>
    </row>
    <row r="7" spans="1:4" x14ac:dyDescent="0.25">
      <c r="A7" s="7" t="s">
        <v>262</v>
      </c>
      <c r="B7" s="19"/>
      <c r="C7" s="19"/>
      <c r="D7" s="19">
        <f>SUBTOTAL(9,'PHASE 2'!F$268:F$277)</f>
        <v>0</v>
      </c>
    </row>
    <row r="8" spans="1:4" ht="17.25" x14ac:dyDescent="0.25">
      <c r="A8" s="21" t="s">
        <v>270</v>
      </c>
      <c r="B8" s="22"/>
      <c r="C8" s="22"/>
      <c r="D8" s="22">
        <f>'PHASE 2'!F279</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PHASE 2</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YiHui Tan</cp:lastModifiedBy>
  <dcterms:modified xsi:type="dcterms:W3CDTF">2026-07-02T09:31:37Z</dcterms:modified>
</cp:coreProperties>
</file>